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07-5\12 DICIEMBRE\"/>
    </mc:Choice>
  </mc:AlternateContent>
  <xr:revisionPtr revIDLastSave="0" documentId="13_ncr:1_{64E9EFB8-C1FA-4C0B-999E-429BA1F8BE73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7-5" sheetId="1" r:id="rId1"/>
  </sheets>
  <definedNames>
    <definedName name="_xlnm._FilterDatabase" localSheetId="0" hidden="1">'CIRCULAR 07-5'!$A$10:$V$65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1" l="1"/>
  <c r="R9" i="1"/>
  <c r="P9" i="1" l="1"/>
  <c r="S9" i="1" l="1"/>
  <c r="O9" i="1"/>
  <c r="L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<sst xmlns="http://schemas.openxmlformats.org/spreadsheetml/2006/main" count="423" uniqueCount="103">
  <si>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</si>
  <si>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</si>
  <si>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</si>
  <si>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</si>
  <si>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</si>
  <si>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</si>
  <si>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</si>
  <si>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</si>
  <si>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</si>
  <si>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</si>
  <si>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</si>
  <si>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</si>
  <si>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</si>
  <si>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</si>
  <si>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</si>
  <si>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EMERMOVIL SAS - NIT. 900.117.485</t>
  </si>
  <si>
    <t>EMERMOVIL SAS</t>
  </si>
  <si>
    <t>FEV</t>
  </si>
  <si>
    <t>1033</t>
  </si>
  <si>
    <t>SUBSIDIADO</t>
  </si>
  <si>
    <t>CONTRIBUTIVO</t>
  </si>
  <si>
    <t>4011</t>
  </si>
  <si>
    <t>4018</t>
  </si>
  <si>
    <t>4021</t>
  </si>
  <si>
    <t>2607</t>
  </si>
  <si>
    <t>NI</t>
  </si>
  <si>
    <t>TIPOLOGIA</t>
  </si>
  <si>
    <t>OBSERVACIONES COMFAORIENTE</t>
  </si>
  <si>
    <t xml:space="preserve">CANCELADO </t>
  </si>
  <si>
    <t>IMPUESTO</t>
  </si>
  <si>
    <t>CANCELADO + IMPUESTO</t>
  </si>
  <si>
    <t>EGRESO</t>
  </si>
  <si>
    <t>FECHA</t>
  </si>
  <si>
    <t>TRAZABILIDAD</t>
  </si>
  <si>
    <t>CANCELADO - IMPUESTO</t>
  </si>
  <si>
    <t>FEV5020</t>
  </si>
  <si>
    <t>FEV4998</t>
  </si>
  <si>
    <t>FEV4984</t>
  </si>
  <si>
    <t>FEV4907</t>
  </si>
  <si>
    <t>FEV4900</t>
  </si>
  <si>
    <t>FEV4789</t>
  </si>
  <si>
    <t>FEV4768</t>
  </si>
  <si>
    <t>FEV4756</t>
  </si>
  <si>
    <t>FEV4754</t>
  </si>
  <si>
    <t>FEV4753</t>
  </si>
  <si>
    <t>FEV4751</t>
  </si>
  <si>
    <t>FEV4749</t>
  </si>
  <si>
    <t>FEV4664</t>
  </si>
  <si>
    <t>FEV4663</t>
  </si>
  <si>
    <t>FEV4661</t>
  </si>
  <si>
    <t>FEV4660</t>
  </si>
  <si>
    <t>FEV4657</t>
  </si>
  <si>
    <t>FEV4616</t>
  </si>
  <si>
    <t>FEV4592</t>
  </si>
  <si>
    <t>FEV4556</t>
  </si>
  <si>
    <t>FEV4534</t>
  </si>
  <si>
    <t>FEV4532</t>
  </si>
  <si>
    <t>FEV4484</t>
  </si>
  <si>
    <t>FEV4483</t>
  </si>
  <si>
    <t>FEV4461</t>
  </si>
  <si>
    <t>FEV4422</t>
  </si>
  <si>
    <t>FEV4275</t>
  </si>
  <si>
    <t>FEV4254</t>
  </si>
  <si>
    <t>FEV4215</t>
  </si>
  <si>
    <t>FEV4209</t>
  </si>
  <si>
    <t>FEV4185</t>
  </si>
  <si>
    <t>FEV4082</t>
  </si>
  <si>
    <t>FEV4070</t>
  </si>
  <si>
    <t>FEV4056</t>
  </si>
  <si>
    <t>FEV4055</t>
  </si>
  <si>
    <t>FEV4052</t>
  </si>
  <si>
    <t>FEV4050</t>
  </si>
  <si>
    <t>FEV4047</t>
  </si>
  <si>
    <t>FEV4044</t>
  </si>
  <si>
    <t>FEV4043</t>
  </si>
  <si>
    <t>FEV4042</t>
  </si>
  <si>
    <t>FEV4040</t>
  </si>
  <si>
    <t>FEV4034</t>
  </si>
  <si>
    <t>FEV4032</t>
  </si>
  <si>
    <t>FEV4030</t>
  </si>
  <si>
    <t>FEV4028</t>
  </si>
  <si>
    <t>FEV4027</t>
  </si>
  <si>
    <t>FEV4025</t>
  </si>
  <si>
    <t>FEV4024</t>
  </si>
  <si>
    <t>FEV4022</t>
  </si>
  <si>
    <t>FEV4021</t>
  </si>
  <si>
    <t>FEV4018</t>
  </si>
  <si>
    <t>FEV4011</t>
  </si>
  <si>
    <t>FEV2607</t>
  </si>
  <si>
    <t>FEV1033</t>
  </si>
  <si>
    <t>FECHA DE INICIO DE CONCILIACIÓN: 18 DE DICIEMBRE DE 2025</t>
  </si>
  <si>
    <t>EN PROCESO DE PAGO</t>
  </si>
  <si>
    <t>FACTURA DEVUELTA</t>
  </si>
  <si>
    <t>FECHA DE CIERRE DE CONCILIACIÓN: 26 DE DICIEMBRE DE 2025</t>
  </si>
  <si>
    <t>VALOR FACTURA $560.000 CANCELADO $ 540.400 CON EGRESOS 817-8128 11/10/2024 Y 817-8331 12/12/2024 E IMPUESTO $19.600 SALDO CERO</t>
  </si>
  <si>
    <t>817-8128    817-8331</t>
  </si>
  <si>
    <t>11/10/2024   12/12/2024</t>
  </si>
  <si>
    <t>EN PROCESO DE PAGO - IMPUESTO</t>
  </si>
  <si>
    <t>CANCELADO</t>
  </si>
  <si>
    <t>PREFIJO + FACTURA</t>
  </si>
  <si>
    <t>716-280</t>
  </si>
  <si>
    <t/>
  </si>
  <si>
    <t>ACTA N° 0042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</si>
</sst>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8"/>
      <name val="Aptos Narrow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4" fontId="6" fillId="0" borderId="1" xfId="1" applyNumberFormat="1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14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/>
    </xf>
    <xf numFmtId="14" fontId="6" fillId="0" borderId="2" xfId="0" applyNumberFormat="1" applyFont="1" applyBorder="1" applyAlignment="1">
      <alignment horizontal="center"/>
    </xf>
    <xf numFmtId="14" fontId="6" fillId="0" borderId="3" xfId="0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vertical="center"/>
    </xf>
    <xf numFmtId="164" fontId="6" fillId="0" borderId="1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horizontal="right" vertical="center"/>
    </xf>
    <xf numFmtId="164" fontId="6" fillId="0" borderId="1" xfId="1" applyNumberFormat="1" applyFont="1" applyBorder="1" applyAlignment="1">
      <alignment horizontal="center" vertical="center" wrapText="1"/>
    </xf>
    <xf numFmtId="14" fontId="6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3" fontId="6" fillId="0" borderId="0" xfId="1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0" fontId="2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3" fillId="0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4" fontId="8" fillId="3" borderId="2" xfId="1" applyNumberFormat="1" applyFont="1" applyFill="1" applyBorder="1" applyAlignment="1">
      <alignment horizontal="center" vertical="center" wrapText="1"/>
    </xf>
    <xf numFmtId="164" fontId="8" fillId="4" borderId="2" xfId="1" applyNumberFormat="1" applyFont="1" applyFill="1" applyBorder="1" applyAlignment="1">
      <alignment horizontal="center" vertical="center" wrapText="1"/>
    </xf>
    <xf numFmtId="14" fontId="8" fillId="3" borderId="2" xfId="0" applyNumberFormat="1" applyFont="1" applyFill="1" applyBorder="1" applyAlignment="1">
      <alignment horizontal="center" vertical="center" wrapText="1"/>
    </xf>
    <xf numFmtId="0" fontId="9" fillId="0" borderId="0" xfId="0" applyFont="1"/>
  </cellXfs>
  <cellStyles count="3">
    <cellStyle name="Millares" xfId="1" builtinId="3"/>
    <cellStyle name="Normal" xfId="0" builtinId="0"/>
    <cellStyle name="Normal 3" xfId="2" xr:uid="{A45D210F-D246-4E25-8FC7-1726525A1B6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B0F0"/>
  </sheetPr>
  <dimension ref="A1:V1238"/>
  <sheetViews>
    <sheetView tabSelected="1" zoomScale="93" zoomScaleNormal="93" workbookViewId="0">
      <pane ySplit="10" topLeftCell="A11" activePane="bottomLeft" state="frozen"/>
      <selection pane="bottomLeft" activeCell="A10" sqref="A10"/>
    </sheetView>
  </sheetViews>
  <sheetFormatPr baseColWidth="10" defaultRowHeight="15" x14ac:dyDescent="0.25"/>
  <cols>
    <col min="1" max="1" width="11.42578125" style="22" customWidth="1"/>
    <col min="2" max="2" width="11.5703125" style="22" bestFit="1" customWidth="1"/>
    <col min="3" max="3" width="18.28515625" style="22" customWidth="1"/>
    <col min="4" max="4" width="10.42578125" style="22" customWidth="1"/>
    <col min="5" max="5" width="11.5703125" style="22" bestFit="1" customWidth="1"/>
    <col min="6" max="6" width="11.5703125" style="22" customWidth="1"/>
    <col min="7" max="7" width="11.85546875" style="23" customWidth="1"/>
    <col min="8" max="8" width="13.85546875" style="22" bestFit="1" customWidth="1"/>
    <col min="9" max="9" width="16.42578125" style="22" customWidth="1"/>
    <col min="10" max="10" width="13.28515625" style="22" customWidth="1"/>
    <col min="11" max="11" width="12.28515625" style="24" customWidth="1"/>
    <col min="12" max="12" width="17.42578125" style="22" customWidth="1"/>
    <col min="13" max="13" width="14.7109375" style="22" customWidth="1"/>
    <col min="14" max="14" width="37.140625" style="22" customWidth="1"/>
    <col min="15" max="15" width="15.42578125" style="22" customWidth="1"/>
    <col min="16" max="17" width="14.140625" style="22" customWidth="1"/>
    <col min="18" max="18" width="11.5703125" style="22" bestFit="1" customWidth="1"/>
    <col min="19" max="19" width="14.7109375" style="22" customWidth="1"/>
    <col min="20" max="21" width="11.42578125" style="22"/>
    <col min="22" max="22" width="58.5703125" style="22" customWidth="1"/>
    <col min="23" max="16384" width="11.42578125" style="22"/>
  </cols>
  <sheetData>
    <row r="1" spans="1:22" x14ac:dyDescent="0.25">
      <c r="A1" s="1" t="s">
        <v>0</v>
      </c>
      <c r="E1" s="23"/>
      <c r="F1" s="23"/>
      <c r="L1" s="25"/>
    </row>
    <row r="2" spans="1:22" x14ac:dyDescent="0.25">
      <c r="A2" s="2" t="s">
        <v>1</v>
      </c>
      <c r="E2" s="23"/>
      <c r="F2" s="23"/>
      <c r="L2" s="25"/>
    </row>
    <row r="3" spans="1:22" x14ac:dyDescent="0.25">
      <c r="A3" s="2" t="s">
        <v>15</v>
      </c>
      <c r="E3" s="23"/>
      <c r="F3" s="23"/>
      <c r="L3" s="25"/>
    </row>
    <row r="4" spans="1:22" x14ac:dyDescent="0.25">
      <c r="A4" s="31" t="s">
        <v>102</v>
      </c>
      <c r="E4" s="23"/>
      <c r="F4" s="23"/>
      <c r="L4" s="25"/>
    </row>
    <row r="5" spans="1:22" x14ac:dyDescent="0.25">
      <c r="A5" s="2" t="s">
        <v>13</v>
      </c>
      <c r="E5" s="23"/>
      <c r="F5" s="23"/>
      <c r="L5" s="25"/>
    </row>
    <row r="6" spans="1:22" x14ac:dyDescent="0.25">
      <c r="A6" s="2" t="s">
        <v>90</v>
      </c>
      <c r="E6" s="23"/>
      <c r="F6" s="23"/>
      <c r="L6" s="25"/>
    </row>
    <row r="7" spans="1:22" x14ac:dyDescent="0.25">
      <c r="A7" s="2" t="s">
        <v>93</v>
      </c>
      <c r="E7" s="23"/>
      <c r="F7" s="23"/>
      <c r="L7" s="25"/>
    </row>
    <row r="8" spans="1:22" x14ac:dyDescent="0.25">
      <c r="A8" s="2" t="s">
        <v>2</v>
      </c>
      <c r="E8" s="23"/>
      <c r="F8" s="23"/>
      <c r="L8" s="25"/>
    </row>
    <row r="9" spans="1:22" x14ac:dyDescent="0.25">
      <c r="A9" s="26"/>
      <c r="B9" s="26"/>
      <c r="C9" s="26"/>
      <c r="D9" s="26"/>
      <c r="E9" s="27"/>
      <c r="F9" s="27"/>
      <c r="H9" s="28"/>
      <c r="I9" s="28"/>
      <c r="J9" s="26"/>
      <c r="K9" s="29"/>
      <c r="L9" s="28">
        <f>SUBTOTAL(9,L11:L65)</f>
        <v>19294458</v>
      </c>
      <c r="O9" s="28">
        <f t="shared" ref="O9:S9" si="0">SUBTOTAL(9,O11:O65)</f>
        <v>6234984</v>
      </c>
      <c r="P9" s="28">
        <f t="shared" si="0"/>
        <v>12195765</v>
      </c>
      <c r="Q9" s="28">
        <f t="shared" si="0"/>
        <v>195700</v>
      </c>
      <c r="R9" s="28">
        <f t="shared" si="0"/>
        <v>668009</v>
      </c>
      <c r="S9" s="28">
        <f t="shared" si="0"/>
        <v>6902993</v>
      </c>
    </row>
    <row r="10" spans="1:22" s="38" customFormat="1" ht="38.25" x14ac:dyDescent="0.2">
      <c r="A10" s="32" t="s">
        <v>3</v>
      </c>
      <c r="B10" s="32" t="s">
        <v>4</v>
      </c>
      <c r="C10" s="32" t="s">
        <v>5</v>
      </c>
      <c r="D10" s="32" t="s">
        <v>14</v>
      </c>
      <c r="E10" s="32" t="s">
        <v>6</v>
      </c>
      <c r="F10" s="32" t="s">
        <v>99</v>
      </c>
      <c r="G10" s="32" t="s">
        <v>7</v>
      </c>
      <c r="H10" s="32" t="s">
        <v>8</v>
      </c>
      <c r="I10" s="32" t="s">
        <v>9</v>
      </c>
      <c r="J10" s="32" t="s">
        <v>10</v>
      </c>
      <c r="K10" s="33" t="s">
        <v>11</v>
      </c>
      <c r="L10" s="33" t="s">
        <v>12</v>
      </c>
      <c r="M10" s="32" t="s">
        <v>26</v>
      </c>
      <c r="N10" s="34" t="s">
        <v>27</v>
      </c>
      <c r="O10" s="35" t="s">
        <v>28</v>
      </c>
      <c r="P10" s="35" t="s">
        <v>91</v>
      </c>
      <c r="Q10" s="35" t="s">
        <v>92</v>
      </c>
      <c r="R10" s="35" t="s">
        <v>29</v>
      </c>
      <c r="S10" s="36" t="s">
        <v>30</v>
      </c>
      <c r="T10" s="34" t="s">
        <v>31</v>
      </c>
      <c r="U10" s="37" t="s">
        <v>32</v>
      </c>
      <c r="V10" s="34" t="s">
        <v>33</v>
      </c>
    </row>
    <row r="11" spans="1:22" s="30" customFormat="1" ht="45" x14ac:dyDescent="0.25">
      <c r="A11" s="6" t="s">
        <v>25</v>
      </c>
      <c r="B11" s="6">
        <v>900117485</v>
      </c>
      <c r="C11" s="6" t="s">
        <v>16</v>
      </c>
      <c r="D11" s="6" t="s">
        <v>17</v>
      </c>
      <c r="E11" s="3" t="s">
        <v>18</v>
      </c>
      <c r="F11" s="6" t="s">
        <v>89</v>
      </c>
      <c r="G11" s="6">
        <v>2024</v>
      </c>
      <c r="H11" s="17">
        <v>12857.5</v>
      </c>
      <c r="I11" s="6" t="s">
        <v>19</v>
      </c>
      <c r="J11" s="8">
        <v>45467</v>
      </c>
      <c r="K11" s="8">
        <v>45478</v>
      </c>
      <c r="L11" s="15">
        <v>12858</v>
      </c>
      <c r="M11" s="6">
        <v>1</v>
      </c>
      <c r="N11" s="20" t="s">
        <v>98</v>
      </c>
      <c r="O11" s="9">
        <v>12858</v>
      </c>
      <c r="P11" s="9"/>
      <c r="Q11" s="9"/>
      <c r="R11" s="9"/>
      <c r="S11" s="9">
        <v>12858</v>
      </c>
      <c r="T11" s="18" t="s">
        <v>95</v>
      </c>
      <c r="U11" s="19" t="s">
        <v>96</v>
      </c>
      <c r="V11" s="21" t="s">
        <v>94</v>
      </c>
    </row>
    <row r="12" spans="1:22" x14ac:dyDescent="0.25">
      <c r="A12" s="6" t="s">
        <v>25</v>
      </c>
      <c r="B12" s="6">
        <v>900117485</v>
      </c>
      <c r="C12" s="6" t="s">
        <v>16</v>
      </c>
      <c r="D12" s="6" t="s">
        <v>17</v>
      </c>
      <c r="E12" s="3" t="s">
        <v>21</v>
      </c>
      <c r="F12" s="6" t="s">
        <v>87</v>
      </c>
      <c r="G12" s="7">
        <v>2025</v>
      </c>
      <c r="H12" s="17">
        <v>82400</v>
      </c>
      <c r="I12" s="11" t="s">
        <v>20</v>
      </c>
      <c r="J12" s="12">
        <v>45782</v>
      </c>
      <c r="K12" s="12">
        <v>45812</v>
      </c>
      <c r="L12" s="15">
        <v>82400</v>
      </c>
      <c r="M12" s="7">
        <v>2</v>
      </c>
      <c r="N12" s="4" t="s">
        <v>97</v>
      </c>
      <c r="O12" s="9"/>
      <c r="P12" s="9">
        <v>79516</v>
      </c>
      <c r="Q12" s="9"/>
      <c r="R12" s="9">
        <v>2884</v>
      </c>
      <c r="S12" s="9">
        <v>2884</v>
      </c>
      <c r="T12" s="9" t="s">
        <v>29</v>
      </c>
      <c r="U12" s="10">
        <v>45834</v>
      </c>
      <c r="V12" s="4"/>
    </row>
    <row r="13" spans="1:22" x14ac:dyDescent="0.25">
      <c r="A13" s="6" t="s">
        <v>25</v>
      </c>
      <c r="B13" s="6">
        <v>900117485</v>
      </c>
      <c r="C13" s="6" t="s">
        <v>16</v>
      </c>
      <c r="D13" s="6" t="s">
        <v>17</v>
      </c>
      <c r="E13" s="3">
        <v>4025</v>
      </c>
      <c r="F13" s="6" t="s">
        <v>82</v>
      </c>
      <c r="G13" s="7">
        <v>2025</v>
      </c>
      <c r="H13" s="17">
        <v>82400</v>
      </c>
      <c r="I13" s="11" t="s">
        <v>20</v>
      </c>
      <c r="J13" s="12">
        <v>45783</v>
      </c>
      <c r="K13" s="12">
        <v>45783</v>
      </c>
      <c r="L13" s="15">
        <v>82400</v>
      </c>
      <c r="M13" s="7">
        <v>2</v>
      </c>
      <c r="N13" s="4" t="s">
        <v>34</v>
      </c>
      <c r="O13" s="9">
        <v>79516</v>
      </c>
      <c r="P13" s="9"/>
      <c r="Q13" s="9"/>
      <c r="R13" s="9">
        <v>2884</v>
      </c>
      <c r="S13" s="9">
        <v>82400</v>
      </c>
      <c r="T13" s="9" t="s">
        <v>100</v>
      </c>
      <c r="U13" s="10">
        <v>46010</v>
      </c>
      <c r="V13" s="4"/>
    </row>
    <row r="14" spans="1:22" x14ac:dyDescent="0.25">
      <c r="A14" s="6" t="s">
        <v>25</v>
      </c>
      <c r="B14" s="6">
        <v>900117485</v>
      </c>
      <c r="C14" s="6" t="s">
        <v>16</v>
      </c>
      <c r="D14" s="6" t="s">
        <v>17</v>
      </c>
      <c r="E14" s="3">
        <v>4032</v>
      </c>
      <c r="F14" s="6" t="s">
        <v>78</v>
      </c>
      <c r="G14" s="7">
        <v>2025</v>
      </c>
      <c r="H14" s="17">
        <v>82400</v>
      </c>
      <c r="I14" s="11" t="s">
        <v>20</v>
      </c>
      <c r="J14" s="12">
        <v>45783</v>
      </c>
      <c r="K14" s="12">
        <v>45783</v>
      </c>
      <c r="L14" s="16">
        <v>82400</v>
      </c>
      <c r="M14" s="7">
        <v>2</v>
      </c>
      <c r="N14" s="4" t="s">
        <v>34</v>
      </c>
      <c r="O14" s="9">
        <v>79516</v>
      </c>
      <c r="P14" s="9"/>
      <c r="Q14" s="9"/>
      <c r="R14" s="9">
        <v>2884</v>
      </c>
      <c r="S14" s="9">
        <v>82400</v>
      </c>
      <c r="T14" s="9" t="s">
        <v>100</v>
      </c>
      <c r="U14" s="10">
        <v>46010</v>
      </c>
      <c r="V14" s="4"/>
    </row>
    <row r="15" spans="1:22" x14ac:dyDescent="0.25">
      <c r="A15" s="6" t="s">
        <v>25</v>
      </c>
      <c r="B15" s="6">
        <v>900117485</v>
      </c>
      <c r="C15" s="6" t="s">
        <v>16</v>
      </c>
      <c r="D15" s="6" t="s">
        <v>17</v>
      </c>
      <c r="E15" s="3">
        <v>4052</v>
      </c>
      <c r="F15" s="6" t="s">
        <v>70</v>
      </c>
      <c r="G15" s="7">
        <v>2025</v>
      </c>
      <c r="H15" s="17">
        <v>82400</v>
      </c>
      <c r="I15" s="11" t="s">
        <v>20</v>
      </c>
      <c r="J15" s="12">
        <v>45783</v>
      </c>
      <c r="K15" s="12">
        <v>45783</v>
      </c>
      <c r="L15" s="16">
        <v>82400</v>
      </c>
      <c r="M15" s="7">
        <v>2</v>
      </c>
      <c r="N15" s="4" t="s">
        <v>34</v>
      </c>
      <c r="O15" s="9">
        <v>79516</v>
      </c>
      <c r="P15" s="9"/>
      <c r="Q15" s="9"/>
      <c r="R15" s="9">
        <v>2884</v>
      </c>
      <c r="S15" s="9">
        <v>82400</v>
      </c>
      <c r="T15" s="9" t="s">
        <v>100</v>
      </c>
      <c r="U15" s="10">
        <v>46010</v>
      </c>
      <c r="V15" s="4"/>
    </row>
    <row r="16" spans="1:22" x14ac:dyDescent="0.25">
      <c r="A16" s="6" t="s">
        <v>25</v>
      </c>
      <c r="B16" s="6">
        <v>900117485</v>
      </c>
      <c r="C16" s="6" t="s">
        <v>16</v>
      </c>
      <c r="D16" s="6" t="s">
        <v>17</v>
      </c>
      <c r="E16" s="3">
        <v>4534</v>
      </c>
      <c r="F16" s="6" t="s">
        <v>55</v>
      </c>
      <c r="G16" s="7">
        <v>2025</v>
      </c>
      <c r="H16" s="17">
        <v>82400</v>
      </c>
      <c r="I16" s="11" t="s">
        <v>20</v>
      </c>
      <c r="J16" s="12">
        <v>45806</v>
      </c>
      <c r="K16" s="12">
        <v>45812</v>
      </c>
      <c r="L16" s="16">
        <v>82400</v>
      </c>
      <c r="M16" s="7">
        <v>2</v>
      </c>
      <c r="N16" s="4" t="s">
        <v>97</v>
      </c>
      <c r="O16" s="9"/>
      <c r="P16" s="9">
        <v>79516</v>
      </c>
      <c r="Q16" s="9"/>
      <c r="R16" s="9">
        <v>2884</v>
      </c>
      <c r="S16" s="9">
        <v>2884</v>
      </c>
      <c r="T16" s="9" t="s">
        <v>29</v>
      </c>
      <c r="U16" s="10">
        <v>45833</v>
      </c>
      <c r="V16" s="4"/>
    </row>
    <row r="17" spans="1:22" x14ac:dyDescent="0.25">
      <c r="A17" s="6" t="s">
        <v>25</v>
      </c>
      <c r="B17" s="6">
        <v>900117485</v>
      </c>
      <c r="C17" s="6" t="s">
        <v>16</v>
      </c>
      <c r="D17" s="6" t="s">
        <v>17</v>
      </c>
      <c r="E17" s="3">
        <v>4028</v>
      </c>
      <c r="F17" s="6" t="s">
        <v>80</v>
      </c>
      <c r="G17" s="7">
        <v>2025</v>
      </c>
      <c r="H17" s="17">
        <v>164800</v>
      </c>
      <c r="I17" s="11" t="s">
        <v>20</v>
      </c>
      <c r="J17" s="12">
        <v>45783</v>
      </c>
      <c r="K17" s="12">
        <v>45783</v>
      </c>
      <c r="L17" s="15">
        <v>164800</v>
      </c>
      <c r="M17" s="7">
        <v>2</v>
      </c>
      <c r="N17" s="4" t="s">
        <v>34</v>
      </c>
      <c r="O17" s="9">
        <v>159032</v>
      </c>
      <c r="P17" s="9"/>
      <c r="Q17" s="9"/>
      <c r="R17" s="9">
        <v>5768</v>
      </c>
      <c r="S17" s="9">
        <v>164800</v>
      </c>
      <c r="T17" s="9" t="s">
        <v>100</v>
      </c>
      <c r="U17" s="10">
        <v>46010</v>
      </c>
      <c r="V17" s="4"/>
    </row>
    <row r="18" spans="1:22" x14ac:dyDescent="0.25">
      <c r="A18" s="6" t="s">
        <v>25</v>
      </c>
      <c r="B18" s="6">
        <v>900117485</v>
      </c>
      <c r="C18" s="6" t="s">
        <v>16</v>
      </c>
      <c r="D18" s="6" t="s">
        <v>17</v>
      </c>
      <c r="E18" s="3">
        <v>4055</v>
      </c>
      <c r="F18" s="6" t="s">
        <v>69</v>
      </c>
      <c r="G18" s="7">
        <v>2025</v>
      </c>
      <c r="H18" s="17">
        <v>164800</v>
      </c>
      <c r="I18" s="11" t="s">
        <v>20</v>
      </c>
      <c r="J18" s="12">
        <v>45783</v>
      </c>
      <c r="K18" s="12">
        <v>45783</v>
      </c>
      <c r="L18" s="16">
        <v>164800</v>
      </c>
      <c r="M18" s="7">
        <v>2</v>
      </c>
      <c r="N18" s="4" t="s">
        <v>34</v>
      </c>
      <c r="O18" s="9">
        <v>159032</v>
      </c>
      <c r="P18" s="9"/>
      <c r="Q18" s="9"/>
      <c r="R18" s="9">
        <v>5768</v>
      </c>
      <c r="S18" s="9">
        <v>164800</v>
      </c>
      <c r="T18" s="9" t="s">
        <v>100</v>
      </c>
      <c r="U18" s="10">
        <v>46010</v>
      </c>
      <c r="V18" s="4"/>
    </row>
    <row r="19" spans="1:22" x14ac:dyDescent="0.25">
      <c r="A19" s="6" t="s">
        <v>25</v>
      </c>
      <c r="B19" s="6">
        <v>900117485</v>
      </c>
      <c r="C19" s="6" t="s">
        <v>16</v>
      </c>
      <c r="D19" s="6" t="s">
        <v>17</v>
      </c>
      <c r="E19" s="3">
        <v>4070</v>
      </c>
      <c r="F19" s="6" t="s">
        <v>67</v>
      </c>
      <c r="G19" s="7">
        <v>2025</v>
      </c>
      <c r="H19" s="17">
        <v>164800</v>
      </c>
      <c r="I19" s="11" t="s">
        <v>20</v>
      </c>
      <c r="J19" s="12">
        <v>45783</v>
      </c>
      <c r="K19" s="12">
        <v>45783</v>
      </c>
      <c r="L19" s="16">
        <v>164800</v>
      </c>
      <c r="M19" s="7">
        <v>2</v>
      </c>
      <c r="N19" s="4" t="s">
        <v>34</v>
      </c>
      <c r="O19" s="9">
        <v>159032</v>
      </c>
      <c r="P19" s="9"/>
      <c r="Q19" s="9"/>
      <c r="R19" s="9">
        <v>5768</v>
      </c>
      <c r="S19" s="9">
        <v>164800</v>
      </c>
      <c r="T19" s="9" t="s">
        <v>100</v>
      </c>
      <c r="U19" s="10">
        <v>46010</v>
      </c>
      <c r="V19" s="4"/>
    </row>
    <row r="20" spans="1:22" x14ac:dyDescent="0.25">
      <c r="A20" s="6" t="s">
        <v>25</v>
      </c>
      <c r="B20" s="6">
        <v>900117485</v>
      </c>
      <c r="C20" s="6" t="s">
        <v>16</v>
      </c>
      <c r="D20" s="6" t="s">
        <v>17</v>
      </c>
      <c r="E20" s="3">
        <v>4484</v>
      </c>
      <c r="F20" s="6" t="s">
        <v>57</v>
      </c>
      <c r="G20" s="7">
        <v>2025</v>
      </c>
      <c r="H20" s="17">
        <v>164800</v>
      </c>
      <c r="I20" s="11" t="s">
        <v>20</v>
      </c>
      <c r="J20" s="12">
        <v>45804</v>
      </c>
      <c r="K20" s="12">
        <v>45812</v>
      </c>
      <c r="L20" s="16">
        <v>164800</v>
      </c>
      <c r="M20" s="7">
        <v>2</v>
      </c>
      <c r="N20" s="4" t="s">
        <v>97</v>
      </c>
      <c r="O20" s="9"/>
      <c r="P20" s="9">
        <v>159032</v>
      </c>
      <c r="Q20" s="9"/>
      <c r="R20" s="9">
        <v>5768</v>
      </c>
      <c r="S20" s="9">
        <v>5768</v>
      </c>
      <c r="T20" s="9" t="s">
        <v>29</v>
      </c>
      <c r="U20" s="10">
        <v>45834</v>
      </c>
      <c r="V20" s="4"/>
    </row>
    <row r="21" spans="1:22" x14ac:dyDescent="0.25">
      <c r="A21" s="6" t="s">
        <v>25</v>
      </c>
      <c r="B21" s="6">
        <v>900117485</v>
      </c>
      <c r="C21" s="6" t="s">
        <v>16</v>
      </c>
      <c r="D21" s="6" t="s">
        <v>17</v>
      </c>
      <c r="E21" s="3">
        <v>4663</v>
      </c>
      <c r="F21" s="6" t="s">
        <v>48</v>
      </c>
      <c r="G21" s="7">
        <v>2025</v>
      </c>
      <c r="H21" s="17">
        <v>164800</v>
      </c>
      <c r="I21" s="11" t="s">
        <v>20</v>
      </c>
      <c r="J21" s="12">
        <v>45812</v>
      </c>
      <c r="K21" s="12">
        <v>45812</v>
      </c>
      <c r="L21" s="16">
        <v>164800</v>
      </c>
      <c r="M21" s="7">
        <v>2</v>
      </c>
      <c r="N21" s="4" t="s">
        <v>97</v>
      </c>
      <c r="O21" s="9"/>
      <c r="P21" s="9">
        <v>159032</v>
      </c>
      <c r="Q21" s="9"/>
      <c r="R21" s="9">
        <v>5768</v>
      </c>
      <c r="S21" s="9">
        <v>5768</v>
      </c>
      <c r="T21" s="9" t="s">
        <v>29</v>
      </c>
      <c r="U21" s="10">
        <v>45833</v>
      </c>
      <c r="V21" s="4"/>
    </row>
    <row r="22" spans="1:22" x14ac:dyDescent="0.25">
      <c r="A22" s="6" t="s">
        <v>25</v>
      </c>
      <c r="B22" s="6">
        <v>900117485</v>
      </c>
      <c r="C22" s="6" t="s">
        <v>16</v>
      </c>
      <c r="D22" s="6" t="s">
        <v>17</v>
      </c>
      <c r="E22" s="3">
        <v>4998</v>
      </c>
      <c r="F22" s="6" t="s">
        <v>36</v>
      </c>
      <c r="G22" s="7">
        <v>2025</v>
      </c>
      <c r="H22" s="17">
        <v>164800</v>
      </c>
      <c r="I22" s="11" t="s">
        <v>20</v>
      </c>
      <c r="J22" s="12">
        <v>45834</v>
      </c>
      <c r="K22" s="12">
        <v>45843</v>
      </c>
      <c r="L22" s="16">
        <v>164800</v>
      </c>
      <c r="M22" s="7">
        <v>2</v>
      </c>
      <c r="N22" s="4" t="s">
        <v>97</v>
      </c>
      <c r="O22" s="9"/>
      <c r="P22" s="9">
        <v>159032</v>
      </c>
      <c r="Q22" s="9"/>
      <c r="R22" s="9">
        <v>5768</v>
      </c>
      <c r="S22" s="9">
        <v>5768</v>
      </c>
      <c r="T22" s="9" t="s">
        <v>29</v>
      </c>
      <c r="U22" s="10">
        <v>45861</v>
      </c>
      <c r="V22" s="4"/>
    </row>
    <row r="23" spans="1:22" x14ac:dyDescent="0.25">
      <c r="A23" s="6" t="s">
        <v>25</v>
      </c>
      <c r="B23" s="6">
        <v>900117485</v>
      </c>
      <c r="C23" s="6" t="s">
        <v>16</v>
      </c>
      <c r="D23" s="6" t="s">
        <v>17</v>
      </c>
      <c r="E23" s="3">
        <v>4022</v>
      </c>
      <c r="F23" s="6" t="s">
        <v>84</v>
      </c>
      <c r="G23" s="7">
        <v>2025</v>
      </c>
      <c r="H23" s="17">
        <v>195700</v>
      </c>
      <c r="I23" s="11" t="s">
        <v>20</v>
      </c>
      <c r="J23" s="12">
        <v>45783</v>
      </c>
      <c r="K23" s="12">
        <v>45783</v>
      </c>
      <c r="L23" s="15">
        <v>195700</v>
      </c>
      <c r="M23" s="7">
        <v>2</v>
      </c>
      <c r="N23" s="4" t="s">
        <v>34</v>
      </c>
      <c r="O23" s="9">
        <v>188850</v>
      </c>
      <c r="P23" s="9"/>
      <c r="Q23" s="9"/>
      <c r="R23" s="9">
        <v>6850</v>
      </c>
      <c r="S23" s="9">
        <v>195700</v>
      </c>
      <c r="T23" s="9" t="s">
        <v>100</v>
      </c>
      <c r="U23" s="10">
        <v>46010</v>
      </c>
      <c r="V23" s="4"/>
    </row>
    <row r="24" spans="1:22" x14ac:dyDescent="0.25">
      <c r="A24" s="6" t="s">
        <v>25</v>
      </c>
      <c r="B24" s="6">
        <v>900117485</v>
      </c>
      <c r="C24" s="6" t="s">
        <v>16</v>
      </c>
      <c r="D24" s="6" t="s">
        <v>17</v>
      </c>
      <c r="E24" s="3" t="s">
        <v>22</v>
      </c>
      <c r="F24" s="6" t="s">
        <v>86</v>
      </c>
      <c r="G24" s="7">
        <v>2025</v>
      </c>
      <c r="H24" s="17">
        <v>309000</v>
      </c>
      <c r="I24" s="11" t="s">
        <v>20</v>
      </c>
      <c r="J24" s="12">
        <v>45783</v>
      </c>
      <c r="K24" s="12">
        <v>45783</v>
      </c>
      <c r="L24" s="15">
        <v>309000</v>
      </c>
      <c r="M24" s="7">
        <v>2</v>
      </c>
      <c r="N24" s="4" t="s">
        <v>34</v>
      </c>
      <c r="O24" s="9">
        <v>298185</v>
      </c>
      <c r="P24" s="9"/>
      <c r="Q24" s="9"/>
      <c r="R24" s="9">
        <v>10815</v>
      </c>
      <c r="S24" s="9">
        <v>309000</v>
      </c>
      <c r="T24" s="9" t="s">
        <v>100</v>
      </c>
      <c r="U24" s="10">
        <v>46010</v>
      </c>
      <c r="V24" s="4"/>
    </row>
    <row r="25" spans="1:22" x14ac:dyDescent="0.25">
      <c r="A25" s="6" t="s">
        <v>25</v>
      </c>
      <c r="B25" s="6">
        <v>900117485</v>
      </c>
      <c r="C25" s="6" t="s">
        <v>16</v>
      </c>
      <c r="D25" s="6" t="s">
        <v>17</v>
      </c>
      <c r="E25" s="3" t="s">
        <v>23</v>
      </c>
      <c r="F25" s="6" t="s">
        <v>85</v>
      </c>
      <c r="G25" s="7">
        <v>2025</v>
      </c>
      <c r="H25" s="17">
        <v>309000</v>
      </c>
      <c r="I25" s="11" t="s">
        <v>20</v>
      </c>
      <c r="J25" s="12">
        <v>45783</v>
      </c>
      <c r="K25" s="12">
        <v>45783</v>
      </c>
      <c r="L25" s="15">
        <v>309000</v>
      </c>
      <c r="M25" s="7">
        <v>2</v>
      </c>
      <c r="N25" s="4" t="s">
        <v>34</v>
      </c>
      <c r="O25" s="9">
        <v>298185</v>
      </c>
      <c r="P25" s="9"/>
      <c r="Q25" s="9"/>
      <c r="R25" s="9">
        <v>10815</v>
      </c>
      <c r="S25" s="9">
        <v>309000</v>
      </c>
      <c r="T25" s="9" t="s">
        <v>100</v>
      </c>
      <c r="U25" s="10">
        <v>46010</v>
      </c>
      <c r="V25" s="4"/>
    </row>
    <row r="26" spans="1:22" x14ac:dyDescent="0.25">
      <c r="A26" s="6" t="s">
        <v>25</v>
      </c>
      <c r="B26" s="6">
        <v>900117485</v>
      </c>
      <c r="C26" s="6" t="s">
        <v>16</v>
      </c>
      <c r="D26" s="6" t="s">
        <v>17</v>
      </c>
      <c r="E26" s="3">
        <v>4024</v>
      </c>
      <c r="F26" s="6" t="s">
        <v>83</v>
      </c>
      <c r="G26" s="7">
        <v>2025</v>
      </c>
      <c r="H26" s="17">
        <v>309000</v>
      </c>
      <c r="I26" s="11" t="s">
        <v>20</v>
      </c>
      <c r="J26" s="12">
        <v>45783</v>
      </c>
      <c r="K26" s="12">
        <v>45783</v>
      </c>
      <c r="L26" s="15">
        <v>309000</v>
      </c>
      <c r="M26" s="7">
        <v>2</v>
      </c>
      <c r="N26" s="4" t="s">
        <v>34</v>
      </c>
      <c r="O26" s="9">
        <v>298185</v>
      </c>
      <c r="P26" s="9"/>
      <c r="Q26" s="9"/>
      <c r="R26" s="9">
        <v>10815</v>
      </c>
      <c r="S26" s="9">
        <v>309000</v>
      </c>
      <c r="T26" s="9" t="s">
        <v>100</v>
      </c>
      <c r="U26" s="10">
        <v>46010</v>
      </c>
      <c r="V26" s="4"/>
    </row>
    <row r="27" spans="1:22" x14ac:dyDescent="0.25">
      <c r="A27" s="6" t="s">
        <v>25</v>
      </c>
      <c r="B27" s="6">
        <v>900117485</v>
      </c>
      <c r="C27" s="6" t="s">
        <v>16</v>
      </c>
      <c r="D27" s="6" t="s">
        <v>17</v>
      </c>
      <c r="E27" s="3">
        <v>4027</v>
      </c>
      <c r="F27" s="6" t="s">
        <v>81</v>
      </c>
      <c r="G27" s="7">
        <v>2025</v>
      </c>
      <c r="H27" s="17">
        <v>309000</v>
      </c>
      <c r="I27" s="11" t="s">
        <v>20</v>
      </c>
      <c r="J27" s="12">
        <v>45783</v>
      </c>
      <c r="K27" s="12">
        <v>45783</v>
      </c>
      <c r="L27" s="15">
        <v>309000</v>
      </c>
      <c r="M27" s="7">
        <v>2</v>
      </c>
      <c r="N27" s="4" t="s">
        <v>34</v>
      </c>
      <c r="O27" s="9">
        <v>298185</v>
      </c>
      <c r="P27" s="9"/>
      <c r="Q27" s="9"/>
      <c r="R27" s="9">
        <v>10815</v>
      </c>
      <c r="S27" s="9">
        <v>309000</v>
      </c>
      <c r="T27" s="9" t="s">
        <v>100</v>
      </c>
      <c r="U27" s="10">
        <v>46010</v>
      </c>
      <c r="V27" s="4"/>
    </row>
    <row r="28" spans="1:22" x14ac:dyDescent="0.25">
      <c r="A28" s="6" t="s">
        <v>25</v>
      </c>
      <c r="B28" s="6">
        <v>900117485</v>
      </c>
      <c r="C28" s="6" t="s">
        <v>16</v>
      </c>
      <c r="D28" s="6" t="s">
        <v>17</v>
      </c>
      <c r="E28" s="3">
        <v>4030</v>
      </c>
      <c r="F28" s="6" t="s">
        <v>79</v>
      </c>
      <c r="G28" s="7">
        <v>2025</v>
      </c>
      <c r="H28" s="17">
        <v>309000</v>
      </c>
      <c r="I28" s="11" t="s">
        <v>20</v>
      </c>
      <c r="J28" s="12">
        <v>45783</v>
      </c>
      <c r="K28" s="13">
        <v>45783</v>
      </c>
      <c r="L28" s="16">
        <v>309000</v>
      </c>
      <c r="M28" s="7">
        <v>2</v>
      </c>
      <c r="N28" s="4" t="s">
        <v>34</v>
      </c>
      <c r="O28" s="9">
        <v>298185</v>
      </c>
      <c r="P28" s="9"/>
      <c r="Q28" s="9"/>
      <c r="R28" s="9">
        <v>10815</v>
      </c>
      <c r="S28" s="9">
        <v>309000</v>
      </c>
      <c r="T28" s="9" t="s">
        <v>100</v>
      </c>
      <c r="U28" s="10">
        <v>46010</v>
      </c>
      <c r="V28" s="4"/>
    </row>
    <row r="29" spans="1:22" x14ac:dyDescent="0.25">
      <c r="A29" s="6" t="s">
        <v>25</v>
      </c>
      <c r="B29" s="6">
        <v>900117485</v>
      </c>
      <c r="C29" s="6" t="s">
        <v>16</v>
      </c>
      <c r="D29" s="6" t="s">
        <v>17</v>
      </c>
      <c r="E29" s="3">
        <v>4034</v>
      </c>
      <c r="F29" s="6" t="s">
        <v>77</v>
      </c>
      <c r="G29" s="7">
        <v>2025</v>
      </c>
      <c r="H29" s="17">
        <v>309000</v>
      </c>
      <c r="I29" s="11" t="s">
        <v>20</v>
      </c>
      <c r="J29" s="12">
        <v>45783</v>
      </c>
      <c r="K29" s="12">
        <v>45783</v>
      </c>
      <c r="L29" s="16">
        <v>309000</v>
      </c>
      <c r="M29" s="7">
        <v>2</v>
      </c>
      <c r="N29" s="4" t="s">
        <v>34</v>
      </c>
      <c r="O29" s="9">
        <v>298185</v>
      </c>
      <c r="P29" s="9"/>
      <c r="Q29" s="9"/>
      <c r="R29" s="9">
        <v>10815</v>
      </c>
      <c r="S29" s="9">
        <v>309000</v>
      </c>
      <c r="T29" s="9" t="s">
        <v>100</v>
      </c>
      <c r="U29" s="10">
        <v>46010</v>
      </c>
      <c r="V29" s="4"/>
    </row>
    <row r="30" spans="1:22" x14ac:dyDescent="0.25">
      <c r="A30" s="6" t="s">
        <v>25</v>
      </c>
      <c r="B30" s="6">
        <v>900117485</v>
      </c>
      <c r="C30" s="6" t="s">
        <v>16</v>
      </c>
      <c r="D30" s="6" t="s">
        <v>17</v>
      </c>
      <c r="E30" s="3">
        <v>4040</v>
      </c>
      <c r="F30" s="6" t="s">
        <v>76</v>
      </c>
      <c r="G30" s="7">
        <v>2025</v>
      </c>
      <c r="H30" s="17">
        <v>309000</v>
      </c>
      <c r="I30" s="11" t="s">
        <v>20</v>
      </c>
      <c r="J30" s="12">
        <v>45783</v>
      </c>
      <c r="K30" s="12">
        <v>45783</v>
      </c>
      <c r="L30" s="16">
        <v>309000</v>
      </c>
      <c r="M30" s="7">
        <v>2</v>
      </c>
      <c r="N30" s="4" t="s">
        <v>34</v>
      </c>
      <c r="O30" s="9">
        <v>298185</v>
      </c>
      <c r="P30" s="9"/>
      <c r="Q30" s="9"/>
      <c r="R30" s="9">
        <v>10815</v>
      </c>
      <c r="S30" s="9">
        <v>309000</v>
      </c>
      <c r="T30" s="9" t="s">
        <v>100</v>
      </c>
      <c r="U30" s="10">
        <v>46010</v>
      </c>
      <c r="V30" s="4"/>
    </row>
    <row r="31" spans="1:22" x14ac:dyDescent="0.25">
      <c r="A31" s="6" t="s">
        <v>25</v>
      </c>
      <c r="B31" s="6">
        <v>900117485</v>
      </c>
      <c r="C31" s="6" t="s">
        <v>16</v>
      </c>
      <c r="D31" s="6" t="s">
        <v>17</v>
      </c>
      <c r="E31" s="3">
        <v>4043</v>
      </c>
      <c r="F31" s="6" t="s">
        <v>74</v>
      </c>
      <c r="G31" s="7">
        <v>2025</v>
      </c>
      <c r="H31" s="17">
        <v>309000</v>
      </c>
      <c r="I31" s="11" t="s">
        <v>20</v>
      </c>
      <c r="J31" s="12">
        <v>45783</v>
      </c>
      <c r="K31" s="12">
        <v>45783</v>
      </c>
      <c r="L31" s="16">
        <v>309000</v>
      </c>
      <c r="M31" s="7">
        <v>2</v>
      </c>
      <c r="N31" s="4" t="s">
        <v>34</v>
      </c>
      <c r="O31" s="9">
        <v>298185</v>
      </c>
      <c r="P31" s="9"/>
      <c r="Q31" s="9"/>
      <c r="R31" s="9">
        <v>10815</v>
      </c>
      <c r="S31" s="9">
        <v>309000</v>
      </c>
      <c r="T31" s="9" t="s">
        <v>100</v>
      </c>
      <c r="U31" s="10">
        <v>46010</v>
      </c>
      <c r="V31" s="4"/>
    </row>
    <row r="32" spans="1:22" x14ac:dyDescent="0.25">
      <c r="A32" s="6" t="s">
        <v>25</v>
      </c>
      <c r="B32" s="6">
        <v>900117485</v>
      </c>
      <c r="C32" s="6" t="s">
        <v>16</v>
      </c>
      <c r="D32" s="6" t="s">
        <v>17</v>
      </c>
      <c r="E32" s="3">
        <v>4044</v>
      </c>
      <c r="F32" s="6" t="s">
        <v>73</v>
      </c>
      <c r="G32" s="7">
        <v>2025</v>
      </c>
      <c r="H32" s="17">
        <v>309000</v>
      </c>
      <c r="I32" s="11" t="s">
        <v>20</v>
      </c>
      <c r="J32" s="12">
        <v>45783</v>
      </c>
      <c r="K32" s="12">
        <v>45783</v>
      </c>
      <c r="L32" s="16">
        <v>309000</v>
      </c>
      <c r="M32" s="7">
        <v>2</v>
      </c>
      <c r="N32" s="4" t="s">
        <v>34</v>
      </c>
      <c r="O32" s="9">
        <v>298185</v>
      </c>
      <c r="P32" s="9"/>
      <c r="Q32" s="9"/>
      <c r="R32" s="9">
        <v>10815</v>
      </c>
      <c r="S32" s="9">
        <v>309000</v>
      </c>
      <c r="T32" s="9" t="s">
        <v>100</v>
      </c>
      <c r="U32" s="10">
        <v>46010</v>
      </c>
      <c r="V32" s="4"/>
    </row>
    <row r="33" spans="1:22" x14ac:dyDescent="0.25">
      <c r="A33" s="6" t="s">
        <v>25</v>
      </c>
      <c r="B33" s="6">
        <v>900117485</v>
      </c>
      <c r="C33" s="6" t="s">
        <v>16</v>
      </c>
      <c r="D33" s="6" t="s">
        <v>17</v>
      </c>
      <c r="E33" s="3">
        <v>4047</v>
      </c>
      <c r="F33" s="6" t="s">
        <v>72</v>
      </c>
      <c r="G33" s="7">
        <v>2025</v>
      </c>
      <c r="H33" s="17">
        <v>309000</v>
      </c>
      <c r="I33" s="11" t="s">
        <v>20</v>
      </c>
      <c r="J33" s="12">
        <v>45783</v>
      </c>
      <c r="K33" s="14">
        <v>45783</v>
      </c>
      <c r="L33" s="16">
        <v>309000</v>
      </c>
      <c r="M33" s="7">
        <v>2</v>
      </c>
      <c r="N33" s="4" t="s">
        <v>34</v>
      </c>
      <c r="O33" s="9">
        <v>298185</v>
      </c>
      <c r="P33" s="9"/>
      <c r="Q33" s="9"/>
      <c r="R33" s="9">
        <v>10815</v>
      </c>
      <c r="S33" s="9">
        <v>309000</v>
      </c>
      <c r="T33" s="9" t="s">
        <v>100</v>
      </c>
      <c r="U33" s="10">
        <v>46010</v>
      </c>
      <c r="V33" s="4"/>
    </row>
    <row r="34" spans="1:22" x14ac:dyDescent="0.25">
      <c r="A34" s="6" t="s">
        <v>25</v>
      </c>
      <c r="B34" s="6">
        <v>900117485</v>
      </c>
      <c r="C34" s="6" t="s">
        <v>16</v>
      </c>
      <c r="D34" s="6" t="s">
        <v>17</v>
      </c>
      <c r="E34" s="3">
        <v>4050</v>
      </c>
      <c r="F34" s="6" t="s">
        <v>71</v>
      </c>
      <c r="G34" s="7">
        <v>2025</v>
      </c>
      <c r="H34" s="17">
        <v>309000</v>
      </c>
      <c r="I34" s="11" t="s">
        <v>20</v>
      </c>
      <c r="J34" s="12">
        <v>45783</v>
      </c>
      <c r="K34" s="12">
        <v>45783</v>
      </c>
      <c r="L34" s="16">
        <v>309000</v>
      </c>
      <c r="M34" s="7">
        <v>2</v>
      </c>
      <c r="N34" s="4" t="s">
        <v>34</v>
      </c>
      <c r="O34" s="9">
        <v>298185</v>
      </c>
      <c r="P34" s="9"/>
      <c r="Q34" s="9"/>
      <c r="R34" s="9">
        <v>10815</v>
      </c>
      <c r="S34" s="9">
        <v>309000</v>
      </c>
      <c r="T34" s="9" t="s">
        <v>100</v>
      </c>
      <c r="U34" s="10">
        <v>46010</v>
      </c>
      <c r="V34" s="4"/>
    </row>
    <row r="35" spans="1:22" x14ac:dyDescent="0.25">
      <c r="A35" s="6" t="s">
        <v>25</v>
      </c>
      <c r="B35" s="6">
        <v>900117485</v>
      </c>
      <c r="C35" s="6" t="s">
        <v>16</v>
      </c>
      <c r="D35" s="6" t="s">
        <v>17</v>
      </c>
      <c r="E35" s="3">
        <v>4056</v>
      </c>
      <c r="F35" s="6" t="s">
        <v>68</v>
      </c>
      <c r="G35" s="7">
        <v>2025</v>
      </c>
      <c r="H35" s="17">
        <v>309000</v>
      </c>
      <c r="I35" s="11" t="s">
        <v>20</v>
      </c>
      <c r="J35" s="12">
        <v>45783</v>
      </c>
      <c r="K35" s="12">
        <v>45783</v>
      </c>
      <c r="L35" s="16">
        <v>309000</v>
      </c>
      <c r="M35" s="7">
        <v>2</v>
      </c>
      <c r="N35" s="4" t="s">
        <v>34</v>
      </c>
      <c r="O35" s="9">
        <v>298185</v>
      </c>
      <c r="P35" s="9"/>
      <c r="Q35" s="9"/>
      <c r="R35" s="9">
        <v>10815</v>
      </c>
      <c r="S35" s="9">
        <v>309000</v>
      </c>
      <c r="T35" s="9" t="s">
        <v>100</v>
      </c>
      <c r="U35" s="10">
        <v>46010</v>
      </c>
      <c r="V35" s="4"/>
    </row>
    <row r="36" spans="1:22" x14ac:dyDescent="0.25">
      <c r="A36" s="6" t="s">
        <v>25</v>
      </c>
      <c r="B36" s="6">
        <v>900117485</v>
      </c>
      <c r="C36" s="6" t="s">
        <v>16</v>
      </c>
      <c r="D36" s="6" t="s">
        <v>17</v>
      </c>
      <c r="E36" s="3">
        <v>4082</v>
      </c>
      <c r="F36" s="6" t="s">
        <v>66</v>
      </c>
      <c r="G36" s="7">
        <v>2025</v>
      </c>
      <c r="H36" s="17">
        <v>309000</v>
      </c>
      <c r="I36" s="11" t="s">
        <v>20</v>
      </c>
      <c r="J36" s="12">
        <v>45783</v>
      </c>
      <c r="K36" s="12">
        <v>45783</v>
      </c>
      <c r="L36" s="16">
        <v>309000</v>
      </c>
      <c r="M36" s="7">
        <v>2</v>
      </c>
      <c r="N36" s="4" t="s">
        <v>34</v>
      </c>
      <c r="O36" s="9">
        <v>298185</v>
      </c>
      <c r="P36" s="9"/>
      <c r="Q36" s="9"/>
      <c r="R36" s="9">
        <v>10815</v>
      </c>
      <c r="S36" s="9">
        <v>309000</v>
      </c>
      <c r="T36" s="9" t="s">
        <v>100</v>
      </c>
      <c r="U36" s="10">
        <v>46010</v>
      </c>
      <c r="V36" s="4"/>
    </row>
    <row r="37" spans="1:22" x14ac:dyDescent="0.25">
      <c r="A37" s="6" t="s">
        <v>25</v>
      </c>
      <c r="B37" s="6">
        <v>900117485</v>
      </c>
      <c r="C37" s="6" t="s">
        <v>16</v>
      </c>
      <c r="D37" s="6" t="s">
        <v>17</v>
      </c>
      <c r="E37" s="3">
        <v>4185</v>
      </c>
      <c r="F37" s="6" t="s">
        <v>65</v>
      </c>
      <c r="G37" s="7">
        <v>2025</v>
      </c>
      <c r="H37" s="17">
        <v>309000</v>
      </c>
      <c r="I37" s="11" t="s">
        <v>20</v>
      </c>
      <c r="J37" s="12">
        <v>45792</v>
      </c>
      <c r="K37" s="12">
        <v>45812</v>
      </c>
      <c r="L37" s="16">
        <v>309000</v>
      </c>
      <c r="M37" s="7">
        <v>2</v>
      </c>
      <c r="N37" s="4" t="s">
        <v>97</v>
      </c>
      <c r="O37" s="9"/>
      <c r="P37" s="9">
        <v>298185</v>
      </c>
      <c r="Q37" s="9"/>
      <c r="R37" s="9">
        <v>10815</v>
      </c>
      <c r="S37" s="9">
        <v>10815</v>
      </c>
      <c r="T37" s="9" t="s">
        <v>29</v>
      </c>
      <c r="U37" s="10">
        <v>45834</v>
      </c>
      <c r="V37" s="4"/>
    </row>
    <row r="38" spans="1:22" x14ac:dyDescent="0.25">
      <c r="A38" s="6" t="s">
        <v>25</v>
      </c>
      <c r="B38" s="6">
        <v>900117485</v>
      </c>
      <c r="C38" s="6" t="s">
        <v>16</v>
      </c>
      <c r="D38" s="6" t="s">
        <v>17</v>
      </c>
      <c r="E38" s="3">
        <v>4215</v>
      </c>
      <c r="F38" s="6" t="s">
        <v>63</v>
      </c>
      <c r="G38" s="7">
        <v>2025</v>
      </c>
      <c r="H38" s="17">
        <v>309000</v>
      </c>
      <c r="I38" s="11" t="s">
        <v>20</v>
      </c>
      <c r="J38" s="12">
        <v>45793</v>
      </c>
      <c r="K38" s="12">
        <v>45812</v>
      </c>
      <c r="L38" s="16">
        <v>309000</v>
      </c>
      <c r="M38" s="7">
        <v>2</v>
      </c>
      <c r="N38" s="4" t="s">
        <v>97</v>
      </c>
      <c r="O38" s="9"/>
      <c r="P38" s="9">
        <v>298185</v>
      </c>
      <c r="Q38" s="9"/>
      <c r="R38" s="9">
        <v>10815</v>
      </c>
      <c r="S38" s="9">
        <v>10815</v>
      </c>
      <c r="T38" s="9" t="s">
        <v>29</v>
      </c>
      <c r="U38" s="10">
        <v>45833</v>
      </c>
      <c r="V38" s="4"/>
    </row>
    <row r="39" spans="1:22" x14ac:dyDescent="0.25">
      <c r="A39" s="6" t="s">
        <v>25</v>
      </c>
      <c r="B39" s="6">
        <v>900117485</v>
      </c>
      <c r="C39" s="6" t="s">
        <v>16</v>
      </c>
      <c r="D39" s="6" t="s">
        <v>17</v>
      </c>
      <c r="E39" s="3">
        <v>4254</v>
      </c>
      <c r="F39" s="6" t="s">
        <v>62</v>
      </c>
      <c r="G39" s="7">
        <v>2025</v>
      </c>
      <c r="H39" s="17">
        <v>309000</v>
      </c>
      <c r="I39" s="11" t="s">
        <v>20</v>
      </c>
      <c r="J39" s="12">
        <v>45797</v>
      </c>
      <c r="K39" s="12">
        <v>45812</v>
      </c>
      <c r="L39" s="16">
        <v>309000</v>
      </c>
      <c r="M39" s="7">
        <v>2</v>
      </c>
      <c r="N39" s="4" t="s">
        <v>97</v>
      </c>
      <c r="O39" s="9"/>
      <c r="P39" s="9">
        <v>298185</v>
      </c>
      <c r="Q39" s="9"/>
      <c r="R39" s="9">
        <v>10815</v>
      </c>
      <c r="S39" s="9">
        <v>10815</v>
      </c>
      <c r="T39" s="9" t="s">
        <v>29</v>
      </c>
      <c r="U39" s="10">
        <v>45833</v>
      </c>
      <c r="V39" s="4"/>
    </row>
    <row r="40" spans="1:22" x14ac:dyDescent="0.25">
      <c r="A40" s="6" t="s">
        <v>25</v>
      </c>
      <c r="B40" s="6">
        <v>900117485</v>
      </c>
      <c r="C40" s="6" t="s">
        <v>16</v>
      </c>
      <c r="D40" s="6" t="s">
        <v>17</v>
      </c>
      <c r="E40" s="3">
        <v>4275</v>
      </c>
      <c r="F40" s="6" t="s">
        <v>61</v>
      </c>
      <c r="G40" s="7">
        <v>2025</v>
      </c>
      <c r="H40" s="17">
        <v>309000</v>
      </c>
      <c r="I40" s="11" t="s">
        <v>20</v>
      </c>
      <c r="J40" s="12">
        <v>45797</v>
      </c>
      <c r="K40" s="12">
        <v>45812</v>
      </c>
      <c r="L40" s="16">
        <v>309000</v>
      </c>
      <c r="M40" s="7">
        <v>2</v>
      </c>
      <c r="N40" s="4" t="s">
        <v>97</v>
      </c>
      <c r="O40" s="9"/>
      <c r="P40" s="9">
        <v>298185</v>
      </c>
      <c r="Q40" s="9"/>
      <c r="R40" s="9">
        <v>10815</v>
      </c>
      <c r="S40" s="9">
        <v>10815</v>
      </c>
      <c r="T40" s="9" t="s">
        <v>29</v>
      </c>
      <c r="U40" s="10">
        <v>45833</v>
      </c>
      <c r="V40" s="4"/>
    </row>
    <row r="41" spans="1:22" x14ac:dyDescent="0.25">
      <c r="A41" s="6" t="s">
        <v>25</v>
      </c>
      <c r="B41" s="6">
        <v>900117485</v>
      </c>
      <c r="C41" s="6" t="s">
        <v>16</v>
      </c>
      <c r="D41" s="6" t="s">
        <v>17</v>
      </c>
      <c r="E41" s="3">
        <v>4422</v>
      </c>
      <c r="F41" s="6" t="s">
        <v>60</v>
      </c>
      <c r="G41" s="7">
        <v>2025</v>
      </c>
      <c r="H41" s="17">
        <v>309000</v>
      </c>
      <c r="I41" s="11" t="s">
        <v>20</v>
      </c>
      <c r="J41" s="12">
        <v>45800</v>
      </c>
      <c r="K41" s="12">
        <v>45812</v>
      </c>
      <c r="L41" s="16">
        <v>309000</v>
      </c>
      <c r="M41" s="7">
        <v>2</v>
      </c>
      <c r="N41" s="4" t="s">
        <v>97</v>
      </c>
      <c r="O41" s="9"/>
      <c r="P41" s="9">
        <v>298185</v>
      </c>
      <c r="Q41" s="9"/>
      <c r="R41" s="9">
        <v>10815</v>
      </c>
      <c r="S41" s="9">
        <v>10815</v>
      </c>
      <c r="T41" s="9" t="s">
        <v>29</v>
      </c>
      <c r="U41" s="10">
        <v>45833</v>
      </c>
      <c r="V41" s="4"/>
    </row>
    <row r="42" spans="1:22" x14ac:dyDescent="0.25">
      <c r="A42" s="6" t="s">
        <v>25</v>
      </c>
      <c r="B42" s="6">
        <v>900117485</v>
      </c>
      <c r="C42" s="6" t="s">
        <v>16</v>
      </c>
      <c r="D42" s="6" t="s">
        <v>17</v>
      </c>
      <c r="E42" s="3">
        <v>4461</v>
      </c>
      <c r="F42" s="6" t="s">
        <v>59</v>
      </c>
      <c r="G42" s="7">
        <v>2025</v>
      </c>
      <c r="H42" s="17">
        <v>309000</v>
      </c>
      <c r="I42" s="11" t="s">
        <v>20</v>
      </c>
      <c r="J42" s="12">
        <v>45804</v>
      </c>
      <c r="K42" s="12">
        <v>45812</v>
      </c>
      <c r="L42" s="16">
        <v>309000</v>
      </c>
      <c r="M42" s="7">
        <v>2</v>
      </c>
      <c r="N42" s="4" t="s">
        <v>97</v>
      </c>
      <c r="O42" s="9"/>
      <c r="P42" s="9">
        <v>298185</v>
      </c>
      <c r="Q42" s="9"/>
      <c r="R42" s="9">
        <v>10815</v>
      </c>
      <c r="S42" s="9">
        <v>10815</v>
      </c>
      <c r="T42" s="9" t="s">
        <v>29</v>
      </c>
      <c r="U42" s="10">
        <v>45833</v>
      </c>
      <c r="V42" s="4"/>
    </row>
    <row r="43" spans="1:22" x14ac:dyDescent="0.25">
      <c r="A43" s="6" t="s">
        <v>25</v>
      </c>
      <c r="B43" s="6">
        <v>900117485</v>
      </c>
      <c r="C43" s="6" t="s">
        <v>16</v>
      </c>
      <c r="D43" s="6" t="s">
        <v>17</v>
      </c>
      <c r="E43" s="3">
        <v>4483</v>
      </c>
      <c r="F43" s="6" t="s">
        <v>58</v>
      </c>
      <c r="G43" s="7">
        <v>2025</v>
      </c>
      <c r="H43" s="17">
        <v>309000</v>
      </c>
      <c r="I43" s="11" t="s">
        <v>20</v>
      </c>
      <c r="J43" s="12">
        <v>45804</v>
      </c>
      <c r="K43" s="12">
        <v>45812</v>
      </c>
      <c r="L43" s="16">
        <v>309000</v>
      </c>
      <c r="M43" s="7">
        <v>2</v>
      </c>
      <c r="N43" s="4" t="s">
        <v>97</v>
      </c>
      <c r="O43" s="9"/>
      <c r="P43" s="9">
        <v>298185</v>
      </c>
      <c r="Q43" s="9"/>
      <c r="R43" s="9">
        <v>10815</v>
      </c>
      <c r="S43" s="9">
        <v>10815</v>
      </c>
      <c r="T43" s="9" t="s">
        <v>29</v>
      </c>
      <c r="U43" s="10">
        <v>45834</v>
      </c>
      <c r="V43" s="4"/>
    </row>
    <row r="44" spans="1:22" x14ac:dyDescent="0.25">
      <c r="A44" s="6" t="s">
        <v>25</v>
      </c>
      <c r="B44" s="6">
        <v>900117485</v>
      </c>
      <c r="C44" s="6" t="s">
        <v>16</v>
      </c>
      <c r="D44" s="6" t="s">
        <v>17</v>
      </c>
      <c r="E44" s="3">
        <v>4532</v>
      </c>
      <c r="F44" s="6" t="s">
        <v>56</v>
      </c>
      <c r="G44" s="7">
        <v>2025</v>
      </c>
      <c r="H44" s="17">
        <v>309000</v>
      </c>
      <c r="I44" s="11" t="s">
        <v>20</v>
      </c>
      <c r="J44" s="12">
        <v>45806</v>
      </c>
      <c r="K44" s="12">
        <v>45812</v>
      </c>
      <c r="L44" s="16">
        <v>309000</v>
      </c>
      <c r="M44" s="7">
        <v>2</v>
      </c>
      <c r="N44" s="4" t="s">
        <v>97</v>
      </c>
      <c r="O44" s="9"/>
      <c r="P44" s="9">
        <v>298185</v>
      </c>
      <c r="Q44" s="9"/>
      <c r="R44" s="9">
        <v>10815</v>
      </c>
      <c r="S44" s="9">
        <v>10815</v>
      </c>
      <c r="T44" s="9" t="s">
        <v>29</v>
      </c>
      <c r="U44" s="10">
        <v>45834</v>
      </c>
      <c r="V44" s="4"/>
    </row>
    <row r="45" spans="1:22" x14ac:dyDescent="0.25">
      <c r="A45" s="6" t="s">
        <v>25</v>
      </c>
      <c r="B45" s="6">
        <v>900117485</v>
      </c>
      <c r="C45" s="6" t="s">
        <v>16</v>
      </c>
      <c r="D45" s="6" t="s">
        <v>17</v>
      </c>
      <c r="E45" s="3">
        <v>4556</v>
      </c>
      <c r="F45" s="6" t="s">
        <v>54</v>
      </c>
      <c r="G45" s="7">
        <v>2025</v>
      </c>
      <c r="H45" s="17">
        <v>309000</v>
      </c>
      <c r="I45" s="11" t="s">
        <v>20</v>
      </c>
      <c r="J45" s="12">
        <v>45806</v>
      </c>
      <c r="K45" s="12">
        <v>45812</v>
      </c>
      <c r="L45" s="16">
        <v>309000</v>
      </c>
      <c r="M45" s="7">
        <v>2</v>
      </c>
      <c r="N45" s="4" t="s">
        <v>97</v>
      </c>
      <c r="O45" s="9"/>
      <c r="P45" s="9">
        <v>298185</v>
      </c>
      <c r="Q45" s="9"/>
      <c r="R45" s="9">
        <v>10815</v>
      </c>
      <c r="S45" s="9">
        <v>10815</v>
      </c>
      <c r="T45" s="9" t="s">
        <v>29</v>
      </c>
      <c r="U45" s="10">
        <v>45833</v>
      </c>
      <c r="V45" s="4"/>
    </row>
    <row r="46" spans="1:22" x14ac:dyDescent="0.25">
      <c r="A46" s="6" t="s">
        <v>25</v>
      </c>
      <c r="B46" s="6">
        <v>900117485</v>
      </c>
      <c r="C46" s="6" t="s">
        <v>16</v>
      </c>
      <c r="D46" s="6" t="s">
        <v>17</v>
      </c>
      <c r="E46" s="3">
        <v>4592</v>
      </c>
      <c r="F46" s="6" t="s">
        <v>53</v>
      </c>
      <c r="G46" s="7">
        <v>2025</v>
      </c>
      <c r="H46" s="17">
        <v>309000</v>
      </c>
      <c r="I46" s="11" t="s">
        <v>20</v>
      </c>
      <c r="J46" s="12">
        <v>45808</v>
      </c>
      <c r="K46" s="12">
        <v>45812</v>
      </c>
      <c r="L46" s="16">
        <v>309000</v>
      </c>
      <c r="M46" s="7">
        <v>2</v>
      </c>
      <c r="N46" s="4" t="s">
        <v>97</v>
      </c>
      <c r="O46" s="9"/>
      <c r="P46" s="9">
        <v>298185</v>
      </c>
      <c r="Q46" s="9"/>
      <c r="R46" s="9">
        <v>10815</v>
      </c>
      <c r="S46" s="9">
        <v>10815</v>
      </c>
      <c r="T46" s="9" t="s">
        <v>29</v>
      </c>
      <c r="U46" s="10">
        <v>45833</v>
      </c>
      <c r="V46" s="4"/>
    </row>
    <row r="47" spans="1:22" x14ac:dyDescent="0.25">
      <c r="A47" s="6" t="s">
        <v>25</v>
      </c>
      <c r="B47" s="6">
        <v>900117485</v>
      </c>
      <c r="C47" s="6" t="s">
        <v>16</v>
      </c>
      <c r="D47" s="6" t="s">
        <v>17</v>
      </c>
      <c r="E47" s="3">
        <v>4616</v>
      </c>
      <c r="F47" s="6" t="s">
        <v>52</v>
      </c>
      <c r="G47" s="7">
        <v>2025</v>
      </c>
      <c r="H47" s="17">
        <v>309000</v>
      </c>
      <c r="I47" s="11" t="s">
        <v>20</v>
      </c>
      <c r="J47" s="12">
        <v>45811</v>
      </c>
      <c r="K47" s="12">
        <v>45812</v>
      </c>
      <c r="L47" s="16">
        <v>309000</v>
      </c>
      <c r="M47" s="7">
        <v>2</v>
      </c>
      <c r="N47" s="4" t="s">
        <v>97</v>
      </c>
      <c r="O47" s="9"/>
      <c r="P47" s="9">
        <v>298185</v>
      </c>
      <c r="Q47" s="9"/>
      <c r="R47" s="9">
        <v>10815</v>
      </c>
      <c r="S47" s="9">
        <v>10815</v>
      </c>
      <c r="T47" s="9" t="s">
        <v>29</v>
      </c>
      <c r="U47" s="10">
        <v>45833</v>
      </c>
      <c r="V47" s="4"/>
    </row>
    <row r="48" spans="1:22" x14ac:dyDescent="0.25">
      <c r="A48" s="6" t="s">
        <v>25</v>
      </c>
      <c r="B48" s="6">
        <v>900117485</v>
      </c>
      <c r="C48" s="6" t="s">
        <v>16</v>
      </c>
      <c r="D48" s="6" t="s">
        <v>17</v>
      </c>
      <c r="E48" s="3">
        <v>4657</v>
      </c>
      <c r="F48" s="6" t="s">
        <v>51</v>
      </c>
      <c r="G48" s="7">
        <v>2025</v>
      </c>
      <c r="H48" s="17">
        <v>309000</v>
      </c>
      <c r="I48" s="11" t="s">
        <v>20</v>
      </c>
      <c r="J48" s="12">
        <v>45812</v>
      </c>
      <c r="K48" s="12">
        <v>45812</v>
      </c>
      <c r="L48" s="16">
        <v>309000</v>
      </c>
      <c r="M48" s="7">
        <v>2</v>
      </c>
      <c r="N48" s="4" t="s">
        <v>97</v>
      </c>
      <c r="O48" s="9"/>
      <c r="P48" s="9">
        <v>298185</v>
      </c>
      <c r="Q48" s="9"/>
      <c r="R48" s="9">
        <v>10815</v>
      </c>
      <c r="S48" s="9">
        <v>10815</v>
      </c>
      <c r="T48" s="9" t="s">
        <v>29</v>
      </c>
      <c r="U48" s="10">
        <v>45833</v>
      </c>
      <c r="V48" s="4"/>
    </row>
    <row r="49" spans="1:22" x14ac:dyDescent="0.25">
      <c r="A49" s="6" t="s">
        <v>25</v>
      </c>
      <c r="B49" s="6">
        <v>900117485</v>
      </c>
      <c r="C49" s="6" t="s">
        <v>16</v>
      </c>
      <c r="D49" s="6" t="s">
        <v>17</v>
      </c>
      <c r="E49" s="3">
        <v>4664</v>
      </c>
      <c r="F49" s="6" t="s">
        <v>47</v>
      </c>
      <c r="G49" s="7">
        <v>2025</v>
      </c>
      <c r="H49" s="17">
        <v>309000</v>
      </c>
      <c r="I49" s="11" t="s">
        <v>20</v>
      </c>
      <c r="J49" s="12">
        <v>45812</v>
      </c>
      <c r="K49" s="12">
        <v>45812</v>
      </c>
      <c r="L49" s="16">
        <v>309000</v>
      </c>
      <c r="M49" s="7">
        <v>2</v>
      </c>
      <c r="N49" s="4" t="s">
        <v>97</v>
      </c>
      <c r="O49" s="9"/>
      <c r="P49" s="9">
        <v>298185</v>
      </c>
      <c r="Q49" s="9"/>
      <c r="R49" s="9">
        <v>10815</v>
      </c>
      <c r="S49" s="9">
        <v>10815</v>
      </c>
      <c r="T49" s="9" t="s">
        <v>29</v>
      </c>
      <c r="U49" s="10">
        <v>45833</v>
      </c>
      <c r="V49" s="4"/>
    </row>
    <row r="50" spans="1:22" x14ac:dyDescent="0.25">
      <c r="A50" s="6" t="s">
        <v>25</v>
      </c>
      <c r="B50" s="6">
        <v>900117485</v>
      </c>
      <c r="C50" s="6" t="s">
        <v>16</v>
      </c>
      <c r="D50" s="6" t="s">
        <v>17</v>
      </c>
      <c r="E50" s="3">
        <v>4749</v>
      </c>
      <c r="F50" s="6" t="s">
        <v>46</v>
      </c>
      <c r="G50" s="7">
        <v>2025</v>
      </c>
      <c r="H50" s="17">
        <v>309000</v>
      </c>
      <c r="I50" s="11" t="s">
        <v>20</v>
      </c>
      <c r="J50" s="12">
        <v>45822</v>
      </c>
      <c r="K50" s="12">
        <v>45843</v>
      </c>
      <c r="L50" s="16">
        <v>309000</v>
      </c>
      <c r="M50" s="7">
        <v>2</v>
      </c>
      <c r="N50" s="4" t="s">
        <v>97</v>
      </c>
      <c r="O50" s="9"/>
      <c r="P50" s="9">
        <v>298185</v>
      </c>
      <c r="Q50" s="9"/>
      <c r="R50" s="9">
        <v>10815</v>
      </c>
      <c r="S50" s="9">
        <v>10815</v>
      </c>
      <c r="T50" s="9" t="s">
        <v>29</v>
      </c>
      <c r="U50" s="10">
        <v>45861</v>
      </c>
      <c r="V50" s="4"/>
    </row>
    <row r="51" spans="1:22" x14ac:dyDescent="0.25">
      <c r="A51" s="6" t="s">
        <v>25</v>
      </c>
      <c r="B51" s="6">
        <v>900117485</v>
      </c>
      <c r="C51" s="6" t="s">
        <v>16</v>
      </c>
      <c r="D51" s="6" t="s">
        <v>17</v>
      </c>
      <c r="E51" s="3">
        <v>4751</v>
      </c>
      <c r="F51" s="6" t="s">
        <v>45</v>
      </c>
      <c r="G51" s="7">
        <v>2025</v>
      </c>
      <c r="H51" s="17">
        <v>309000</v>
      </c>
      <c r="I51" s="11" t="s">
        <v>20</v>
      </c>
      <c r="J51" s="12">
        <v>45822</v>
      </c>
      <c r="K51" s="12">
        <v>45843</v>
      </c>
      <c r="L51" s="16">
        <v>309000</v>
      </c>
      <c r="M51" s="7">
        <v>2</v>
      </c>
      <c r="N51" s="4" t="s">
        <v>97</v>
      </c>
      <c r="O51" s="9"/>
      <c r="P51" s="9">
        <v>298185</v>
      </c>
      <c r="Q51" s="9"/>
      <c r="R51" s="9">
        <v>10815</v>
      </c>
      <c r="S51" s="9">
        <v>10815</v>
      </c>
      <c r="T51" s="9" t="s">
        <v>29</v>
      </c>
      <c r="U51" s="10">
        <v>45861</v>
      </c>
      <c r="V51" s="4"/>
    </row>
    <row r="52" spans="1:22" x14ac:dyDescent="0.25">
      <c r="A52" s="6" t="s">
        <v>25</v>
      </c>
      <c r="B52" s="6">
        <v>900117485</v>
      </c>
      <c r="C52" s="6" t="s">
        <v>16</v>
      </c>
      <c r="D52" s="6" t="s">
        <v>17</v>
      </c>
      <c r="E52" s="3">
        <v>4753</v>
      </c>
      <c r="F52" s="6" t="s">
        <v>44</v>
      </c>
      <c r="G52" s="7">
        <v>2025</v>
      </c>
      <c r="H52" s="17">
        <v>309000</v>
      </c>
      <c r="I52" s="11" t="s">
        <v>20</v>
      </c>
      <c r="J52" s="12">
        <v>45822</v>
      </c>
      <c r="K52" s="12">
        <v>45843</v>
      </c>
      <c r="L52" s="16">
        <v>309000</v>
      </c>
      <c r="M52" s="7">
        <v>2</v>
      </c>
      <c r="N52" s="4" t="s">
        <v>97</v>
      </c>
      <c r="O52" s="9"/>
      <c r="P52" s="9">
        <v>298185</v>
      </c>
      <c r="Q52" s="9"/>
      <c r="R52" s="9">
        <v>10815</v>
      </c>
      <c r="S52" s="9">
        <v>10815</v>
      </c>
      <c r="T52" s="9" t="s">
        <v>29</v>
      </c>
      <c r="U52" s="10">
        <v>45861</v>
      </c>
      <c r="V52" s="4"/>
    </row>
    <row r="53" spans="1:22" x14ac:dyDescent="0.25">
      <c r="A53" s="6" t="s">
        <v>25</v>
      </c>
      <c r="B53" s="6">
        <v>900117485</v>
      </c>
      <c r="C53" s="6" t="s">
        <v>16</v>
      </c>
      <c r="D53" s="6" t="s">
        <v>17</v>
      </c>
      <c r="E53" s="3">
        <v>4756</v>
      </c>
      <c r="F53" s="6" t="s">
        <v>42</v>
      </c>
      <c r="G53" s="7">
        <v>2025</v>
      </c>
      <c r="H53" s="17">
        <v>309000</v>
      </c>
      <c r="I53" s="11" t="s">
        <v>20</v>
      </c>
      <c r="J53" s="12">
        <v>45822</v>
      </c>
      <c r="K53" s="12">
        <v>45843</v>
      </c>
      <c r="L53" s="16">
        <v>309000</v>
      </c>
      <c r="M53" s="7">
        <v>2</v>
      </c>
      <c r="N53" s="4" t="s">
        <v>97</v>
      </c>
      <c r="O53" s="9"/>
      <c r="P53" s="9">
        <v>298185</v>
      </c>
      <c r="Q53" s="9"/>
      <c r="R53" s="9">
        <v>10815</v>
      </c>
      <c r="S53" s="9">
        <v>10815</v>
      </c>
      <c r="T53" s="9" t="s">
        <v>29</v>
      </c>
      <c r="U53" s="10">
        <v>45861</v>
      </c>
      <c r="V53" s="4"/>
    </row>
    <row r="54" spans="1:22" x14ac:dyDescent="0.25">
      <c r="A54" s="6" t="s">
        <v>25</v>
      </c>
      <c r="B54" s="6">
        <v>900117485</v>
      </c>
      <c r="C54" s="6" t="s">
        <v>16</v>
      </c>
      <c r="D54" s="6" t="s">
        <v>17</v>
      </c>
      <c r="E54" s="3">
        <v>4768</v>
      </c>
      <c r="F54" s="6" t="s">
        <v>41</v>
      </c>
      <c r="G54" s="7">
        <v>2025</v>
      </c>
      <c r="H54" s="17">
        <v>309000</v>
      </c>
      <c r="I54" s="11" t="s">
        <v>20</v>
      </c>
      <c r="J54" s="12">
        <v>45822</v>
      </c>
      <c r="K54" s="12">
        <v>45843</v>
      </c>
      <c r="L54" s="16">
        <v>309000</v>
      </c>
      <c r="M54" s="7">
        <v>2</v>
      </c>
      <c r="N54" s="4" t="s">
        <v>97</v>
      </c>
      <c r="O54" s="9"/>
      <c r="P54" s="9">
        <v>298185</v>
      </c>
      <c r="Q54" s="9"/>
      <c r="R54" s="9">
        <v>10815</v>
      </c>
      <c r="S54" s="9">
        <v>10815</v>
      </c>
      <c r="T54" s="9" t="s">
        <v>29</v>
      </c>
      <c r="U54" s="10">
        <v>45861</v>
      </c>
      <c r="V54" s="4"/>
    </row>
    <row r="55" spans="1:22" x14ac:dyDescent="0.25">
      <c r="A55" s="6" t="s">
        <v>25</v>
      </c>
      <c r="B55" s="6">
        <v>900117485</v>
      </c>
      <c r="C55" s="6" t="s">
        <v>16</v>
      </c>
      <c r="D55" s="6" t="s">
        <v>17</v>
      </c>
      <c r="E55" s="3">
        <v>4789</v>
      </c>
      <c r="F55" s="6" t="s">
        <v>40</v>
      </c>
      <c r="G55" s="7">
        <v>2025</v>
      </c>
      <c r="H55" s="17">
        <v>309000</v>
      </c>
      <c r="I55" s="11" t="s">
        <v>20</v>
      </c>
      <c r="J55" s="12">
        <v>45824</v>
      </c>
      <c r="K55" s="12">
        <v>45843</v>
      </c>
      <c r="L55" s="16">
        <v>309000</v>
      </c>
      <c r="M55" s="7">
        <v>2</v>
      </c>
      <c r="N55" s="4" t="s">
        <v>97</v>
      </c>
      <c r="O55" s="9"/>
      <c r="P55" s="9">
        <v>298185</v>
      </c>
      <c r="Q55" s="9"/>
      <c r="R55" s="9">
        <v>10815</v>
      </c>
      <c r="S55" s="9">
        <v>10815</v>
      </c>
      <c r="T55" s="9" t="s">
        <v>29</v>
      </c>
      <c r="U55" s="10">
        <v>45861</v>
      </c>
      <c r="V55" s="4"/>
    </row>
    <row r="56" spans="1:22" x14ac:dyDescent="0.25">
      <c r="A56" s="6" t="s">
        <v>25</v>
      </c>
      <c r="B56" s="6">
        <v>900117485</v>
      </c>
      <c r="C56" s="6" t="s">
        <v>16</v>
      </c>
      <c r="D56" s="6" t="s">
        <v>17</v>
      </c>
      <c r="E56" s="3">
        <v>4900</v>
      </c>
      <c r="F56" s="6" t="s">
        <v>39</v>
      </c>
      <c r="G56" s="7">
        <v>2025</v>
      </c>
      <c r="H56" s="17">
        <v>309000</v>
      </c>
      <c r="I56" s="11" t="s">
        <v>20</v>
      </c>
      <c r="J56" s="12">
        <v>45828</v>
      </c>
      <c r="K56" s="12">
        <v>45843</v>
      </c>
      <c r="L56" s="16">
        <v>309000</v>
      </c>
      <c r="M56" s="7">
        <v>2</v>
      </c>
      <c r="N56" s="4" t="s">
        <v>97</v>
      </c>
      <c r="O56" s="9"/>
      <c r="P56" s="9">
        <v>298185</v>
      </c>
      <c r="Q56" s="9"/>
      <c r="R56" s="9">
        <v>10815</v>
      </c>
      <c r="S56" s="9">
        <v>10815</v>
      </c>
      <c r="T56" s="9" t="s">
        <v>29</v>
      </c>
      <c r="U56" s="10">
        <v>45861</v>
      </c>
      <c r="V56" s="4"/>
    </row>
    <row r="57" spans="1:22" x14ac:dyDescent="0.25">
      <c r="A57" s="6" t="s">
        <v>25</v>
      </c>
      <c r="B57" s="6">
        <v>900117485</v>
      </c>
      <c r="C57" s="6" t="s">
        <v>16</v>
      </c>
      <c r="D57" s="6" t="s">
        <v>17</v>
      </c>
      <c r="E57" s="3">
        <v>4907</v>
      </c>
      <c r="F57" s="6" t="s">
        <v>38</v>
      </c>
      <c r="G57" s="7">
        <v>2025</v>
      </c>
      <c r="H57" s="17">
        <v>309000</v>
      </c>
      <c r="I57" s="11" t="s">
        <v>20</v>
      </c>
      <c r="J57" s="12">
        <v>45828</v>
      </c>
      <c r="K57" s="12">
        <v>45843</v>
      </c>
      <c r="L57" s="16">
        <v>309000</v>
      </c>
      <c r="M57" s="7">
        <v>2</v>
      </c>
      <c r="N57" s="4" t="s">
        <v>97</v>
      </c>
      <c r="O57" s="9"/>
      <c r="P57" s="9">
        <v>298185</v>
      </c>
      <c r="Q57" s="9"/>
      <c r="R57" s="9">
        <v>10815</v>
      </c>
      <c r="S57" s="9">
        <v>10815</v>
      </c>
      <c r="T57" s="9" t="s">
        <v>29</v>
      </c>
      <c r="U57" s="10">
        <v>45860</v>
      </c>
      <c r="V57" s="4"/>
    </row>
    <row r="58" spans="1:22" x14ac:dyDescent="0.25">
      <c r="A58" s="6" t="s">
        <v>25</v>
      </c>
      <c r="B58" s="6">
        <v>900117485</v>
      </c>
      <c r="C58" s="6" t="s">
        <v>16</v>
      </c>
      <c r="D58" s="6" t="s">
        <v>17</v>
      </c>
      <c r="E58" s="3">
        <v>4984</v>
      </c>
      <c r="F58" s="6" t="s">
        <v>37</v>
      </c>
      <c r="G58" s="7">
        <v>2025</v>
      </c>
      <c r="H58" s="17">
        <v>309000</v>
      </c>
      <c r="I58" s="11" t="s">
        <v>20</v>
      </c>
      <c r="J58" s="12">
        <v>45834</v>
      </c>
      <c r="K58" s="12">
        <v>45843</v>
      </c>
      <c r="L58" s="16">
        <v>309000</v>
      </c>
      <c r="M58" s="7">
        <v>2</v>
      </c>
      <c r="N58" s="4" t="s">
        <v>97</v>
      </c>
      <c r="O58" s="9"/>
      <c r="P58" s="9">
        <v>298185</v>
      </c>
      <c r="Q58" s="9"/>
      <c r="R58" s="9">
        <v>10815</v>
      </c>
      <c r="S58" s="9">
        <v>10815</v>
      </c>
      <c r="T58" s="9" t="s">
        <v>29</v>
      </c>
      <c r="U58" s="10">
        <v>45860</v>
      </c>
      <c r="V58" s="4"/>
    </row>
    <row r="59" spans="1:22" x14ac:dyDescent="0.25">
      <c r="A59" s="6" t="s">
        <v>25</v>
      </c>
      <c r="B59" s="6">
        <v>900117485</v>
      </c>
      <c r="C59" s="6" t="s">
        <v>16</v>
      </c>
      <c r="D59" s="6" t="s">
        <v>17</v>
      </c>
      <c r="E59" s="3">
        <v>5020</v>
      </c>
      <c r="F59" s="6" t="s">
        <v>35</v>
      </c>
      <c r="G59" s="7">
        <v>2025</v>
      </c>
      <c r="H59" s="17">
        <v>309000</v>
      </c>
      <c r="I59" s="11" t="s">
        <v>20</v>
      </c>
      <c r="J59" s="12">
        <v>45835</v>
      </c>
      <c r="K59" s="12">
        <v>45843</v>
      </c>
      <c r="L59" s="16">
        <v>309000</v>
      </c>
      <c r="M59" s="7">
        <v>2</v>
      </c>
      <c r="N59" s="4" t="s">
        <v>97</v>
      </c>
      <c r="O59" s="9"/>
      <c r="P59" s="9">
        <v>298185</v>
      </c>
      <c r="Q59" s="9"/>
      <c r="R59" s="9">
        <v>10815</v>
      </c>
      <c r="S59" s="9">
        <v>10815</v>
      </c>
      <c r="T59" s="9" t="s">
        <v>29</v>
      </c>
      <c r="U59" s="10">
        <v>45862</v>
      </c>
      <c r="V59" s="4"/>
    </row>
    <row r="60" spans="1:22" x14ac:dyDescent="0.25">
      <c r="A60" s="6" t="s">
        <v>25</v>
      </c>
      <c r="B60" s="6">
        <v>900117485</v>
      </c>
      <c r="C60" s="6" t="s">
        <v>16</v>
      </c>
      <c r="D60" s="6" t="s">
        <v>17</v>
      </c>
      <c r="E60" s="3">
        <v>4209</v>
      </c>
      <c r="F60" s="6" t="s">
        <v>64</v>
      </c>
      <c r="G60" s="7">
        <v>2025</v>
      </c>
      <c r="H60" s="17">
        <v>391400</v>
      </c>
      <c r="I60" s="11" t="s">
        <v>20</v>
      </c>
      <c r="J60" s="12">
        <v>45793</v>
      </c>
      <c r="K60" s="12">
        <v>45812</v>
      </c>
      <c r="L60" s="16">
        <v>391400</v>
      </c>
      <c r="M60" s="7">
        <v>2</v>
      </c>
      <c r="N60" s="4" t="s">
        <v>97</v>
      </c>
      <c r="O60" s="9"/>
      <c r="P60" s="9">
        <v>377701</v>
      </c>
      <c r="Q60" s="9"/>
      <c r="R60" s="5">
        <v>13699</v>
      </c>
      <c r="S60" s="9">
        <v>13699</v>
      </c>
      <c r="T60" s="9" t="s">
        <v>29</v>
      </c>
      <c r="U60" s="10">
        <v>45833</v>
      </c>
      <c r="V60" s="4"/>
    </row>
    <row r="61" spans="1:22" x14ac:dyDescent="0.25">
      <c r="A61" s="6" t="s">
        <v>25</v>
      </c>
      <c r="B61" s="6">
        <v>900117485</v>
      </c>
      <c r="C61" s="6" t="s">
        <v>16</v>
      </c>
      <c r="D61" s="6" t="s">
        <v>17</v>
      </c>
      <c r="E61" s="3">
        <v>4042</v>
      </c>
      <c r="F61" s="6" t="s">
        <v>75</v>
      </c>
      <c r="G61" s="7">
        <v>2025</v>
      </c>
      <c r="H61" s="17">
        <v>1493500</v>
      </c>
      <c r="I61" s="11" t="s">
        <v>20</v>
      </c>
      <c r="J61" s="12">
        <v>45783</v>
      </c>
      <c r="K61" s="12">
        <v>45783</v>
      </c>
      <c r="L61" s="16">
        <v>1493500</v>
      </c>
      <c r="M61" s="7">
        <v>2</v>
      </c>
      <c r="N61" s="4" t="s">
        <v>34</v>
      </c>
      <c r="O61" s="9">
        <v>1441227</v>
      </c>
      <c r="P61" s="9"/>
      <c r="Q61" s="9"/>
      <c r="R61" s="5">
        <v>52273</v>
      </c>
      <c r="S61" s="9">
        <v>1493500</v>
      </c>
      <c r="T61" s="9" t="s">
        <v>100</v>
      </c>
      <c r="U61" s="10">
        <v>46010</v>
      </c>
      <c r="V61" s="4"/>
    </row>
    <row r="62" spans="1:22" x14ac:dyDescent="0.25">
      <c r="A62" s="6" t="s">
        <v>25</v>
      </c>
      <c r="B62" s="6">
        <v>900117485</v>
      </c>
      <c r="C62" s="6" t="s">
        <v>16</v>
      </c>
      <c r="D62" s="6" t="s">
        <v>17</v>
      </c>
      <c r="E62" s="3">
        <v>4660</v>
      </c>
      <c r="F62" s="6" t="s">
        <v>50</v>
      </c>
      <c r="G62" s="7">
        <v>2025</v>
      </c>
      <c r="H62" s="17">
        <v>1493500</v>
      </c>
      <c r="I62" s="11" t="s">
        <v>20</v>
      </c>
      <c r="J62" s="12">
        <v>45812</v>
      </c>
      <c r="K62" s="12">
        <v>45812</v>
      </c>
      <c r="L62" s="16">
        <v>1493500</v>
      </c>
      <c r="M62" s="7">
        <v>2</v>
      </c>
      <c r="N62" s="4" t="s">
        <v>97</v>
      </c>
      <c r="O62" s="9"/>
      <c r="P62" s="9">
        <v>1441227</v>
      </c>
      <c r="Q62" s="9"/>
      <c r="R62" s="5">
        <v>52273</v>
      </c>
      <c r="S62" s="9">
        <v>52273</v>
      </c>
      <c r="T62" s="9" t="s">
        <v>29</v>
      </c>
      <c r="U62" s="10">
        <v>45833</v>
      </c>
      <c r="V62" s="4"/>
    </row>
    <row r="63" spans="1:22" x14ac:dyDescent="0.25">
      <c r="A63" s="6" t="s">
        <v>25</v>
      </c>
      <c r="B63" s="6">
        <v>900117485</v>
      </c>
      <c r="C63" s="6" t="s">
        <v>16</v>
      </c>
      <c r="D63" s="6" t="s">
        <v>17</v>
      </c>
      <c r="E63" s="3">
        <v>4661</v>
      </c>
      <c r="F63" s="6" t="s">
        <v>49</v>
      </c>
      <c r="G63" s="7">
        <v>2025</v>
      </c>
      <c r="H63" s="17">
        <v>1493500</v>
      </c>
      <c r="I63" s="11" t="s">
        <v>20</v>
      </c>
      <c r="J63" s="12">
        <v>45812</v>
      </c>
      <c r="K63" s="12">
        <v>45812</v>
      </c>
      <c r="L63" s="16">
        <v>1493500</v>
      </c>
      <c r="M63" s="7">
        <v>2</v>
      </c>
      <c r="N63" s="4" t="s">
        <v>97</v>
      </c>
      <c r="O63" s="9"/>
      <c r="P63" s="9">
        <v>1441227</v>
      </c>
      <c r="Q63" s="9"/>
      <c r="R63" s="5">
        <v>52273</v>
      </c>
      <c r="S63" s="9">
        <v>52273</v>
      </c>
      <c r="T63" s="9" t="s">
        <v>29</v>
      </c>
      <c r="U63" s="10">
        <v>45833</v>
      </c>
      <c r="V63" s="4"/>
    </row>
    <row r="64" spans="1:22" x14ac:dyDescent="0.25">
      <c r="A64" s="6" t="s">
        <v>25</v>
      </c>
      <c r="B64" s="6">
        <v>900117485</v>
      </c>
      <c r="C64" s="6" t="s">
        <v>16</v>
      </c>
      <c r="D64" s="6" t="s">
        <v>17</v>
      </c>
      <c r="E64" s="3">
        <v>4754</v>
      </c>
      <c r="F64" s="6" t="s">
        <v>43</v>
      </c>
      <c r="G64" s="7">
        <v>2025</v>
      </c>
      <c r="H64" s="17">
        <v>1493500</v>
      </c>
      <c r="I64" s="11" t="s">
        <v>20</v>
      </c>
      <c r="J64" s="12">
        <v>45822</v>
      </c>
      <c r="K64" s="12">
        <v>45843</v>
      </c>
      <c r="L64" s="16">
        <v>1493500</v>
      </c>
      <c r="M64" s="7">
        <v>2</v>
      </c>
      <c r="N64" s="4" t="s">
        <v>97</v>
      </c>
      <c r="O64" s="9"/>
      <c r="P64" s="9">
        <v>1441227</v>
      </c>
      <c r="Q64" s="9"/>
      <c r="R64" s="5">
        <v>52273</v>
      </c>
      <c r="S64" s="9">
        <v>52273</v>
      </c>
      <c r="T64" s="9" t="s">
        <v>29</v>
      </c>
      <c r="U64" s="10">
        <v>45861</v>
      </c>
      <c r="V64" s="4"/>
    </row>
    <row r="65" spans="1:22" x14ac:dyDescent="0.25">
      <c r="A65" s="6" t="s">
        <v>25</v>
      </c>
      <c r="B65" s="6">
        <v>900117485</v>
      </c>
      <c r="C65" s="6" t="s">
        <v>16</v>
      </c>
      <c r="D65" s="6" t="s">
        <v>17</v>
      </c>
      <c r="E65" s="3" t="s">
        <v>24</v>
      </c>
      <c r="F65" s="6" t="s">
        <v>88</v>
      </c>
      <c r="G65" s="6">
        <v>2025</v>
      </c>
      <c r="H65" s="17">
        <v>195700</v>
      </c>
      <c r="I65" s="7" t="s">
        <v>19</v>
      </c>
      <c r="J65" s="8">
        <v>45677</v>
      </c>
      <c r="K65" s="8">
        <v>45693</v>
      </c>
      <c r="L65" s="15">
        <v>195700</v>
      </c>
      <c r="M65" s="7">
        <v>1</v>
      </c>
      <c r="N65" s="4" t="s">
        <v>92</v>
      </c>
      <c r="O65" s="9"/>
      <c r="P65" s="9"/>
      <c r="Q65" s="9">
        <v>195700</v>
      </c>
      <c r="R65" s="9"/>
      <c r="S65" s="9">
        <v>0</v>
      </c>
      <c r="T65" s="9" t="s">
        <v>101</v>
      </c>
      <c r="U65" s="10" t="s">
        <v>101</v>
      </c>
      <c r="V65" s="4"/>
    </row>
    <row r="66" spans="1:22" x14ac:dyDescent="0.25">
      <c r="G66" s="22"/>
      <c r="K66" s="22"/>
    </row>
    <row r="67" spans="1:22" x14ac:dyDescent="0.25">
      <c r="G67" s="22"/>
      <c r="K67" s="22"/>
    </row>
    <row r="68" spans="1:22" x14ac:dyDescent="0.25">
      <c r="G68" s="22"/>
      <c r="K68" s="22"/>
    </row>
    <row r="69" spans="1:22" x14ac:dyDescent="0.25">
      <c r="G69" s="22"/>
      <c r="K69" s="22"/>
    </row>
    <row r="70" spans="1:22" x14ac:dyDescent="0.25">
      <c r="G70" s="22"/>
      <c r="K70" s="22"/>
    </row>
    <row r="71" spans="1:22" x14ac:dyDescent="0.25">
      <c r="G71" s="22"/>
      <c r="K71" s="22"/>
    </row>
    <row r="72" spans="1:22" x14ac:dyDescent="0.25">
      <c r="G72" s="22"/>
      <c r="K72" s="22"/>
    </row>
    <row r="73" spans="1:22" x14ac:dyDescent="0.25">
      <c r="G73" s="22"/>
      <c r="K73" s="22"/>
    </row>
    <row r="74" spans="1:22" x14ac:dyDescent="0.25">
      <c r="G74" s="22"/>
      <c r="K74" s="22"/>
    </row>
    <row r="75" spans="1:22" x14ac:dyDescent="0.25">
      <c r="G75" s="22"/>
      <c r="K75" s="22"/>
    </row>
    <row r="76" spans="1:22" x14ac:dyDescent="0.25">
      <c r="G76" s="22"/>
      <c r="K76" s="22"/>
    </row>
    <row r="77" spans="1:22" x14ac:dyDescent="0.25">
      <c r="G77" s="22"/>
      <c r="K77" s="22"/>
    </row>
    <row r="78" spans="1:22" x14ac:dyDescent="0.25">
      <c r="G78" s="22"/>
      <c r="K78" s="22"/>
    </row>
    <row r="79" spans="1:22" x14ac:dyDescent="0.25">
      <c r="G79" s="22"/>
      <c r="K79" s="22"/>
    </row>
    <row r="80" spans="1:22" x14ac:dyDescent="0.25">
      <c r="G80" s="22"/>
      <c r="K80" s="22"/>
    </row>
    <row r="81" s="22" customFormat="1" x14ac:dyDescent="0.25"/>
    <row r="82" s="22" customFormat="1" x14ac:dyDescent="0.25"/>
    <row r="83" s="22" customFormat="1" x14ac:dyDescent="0.25"/>
    <row r="84" s="22" customFormat="1" x14ac:dyDescent="0.25"/>
    <row r="85" s="22" customFormat="1" x14ac:dyDescent="0.25"/>
    <row r="86" s="22" customFormat="1" x14ac:dyDescent="0.25"/>
    <row r="87" s="22" customFormat="1" x14ac:dyDescent="0.25"/>
    <row r="88" s="22" customFormat="1" x14ac:dyDescent="0.25"/>
    <row r="89" s="22" customFormat="1" x14ac:dyDescent="0.25"/>
    <row r="90" s="22" customFormat="1" x14ac:dyDescent="0.25"/>
    <row r="91" s="22" customFormat="1" x14ac:dyDescent="0.25"/>
    <row r="92" s="22" customFormat="1" x14ac:dyDescent="0.25"/>
    <row r="93" s="22" customFormat="1" x14ac:dyDescent="0.25"/>
    <row r="94" s="22" customFormat="1" x14ac:dyDescent="0.25"/>
    <row r="95" s="22" customFormat="1" x14ac:dyDescent="0.25"/>
    <row r="96" s="22" customFormat="1" x14ac:dyDescent="0.25"/>
    <row r="97" s="22" customFormat="1" x14ac:dyDescent="0.25"/>
    <row r="98" s="22" customFormat="1" x14ac:dyDescent="0.25"/>
    <row r="99" s="22" customFormat="1" x14ac:dyDescent="0.25"/>
    <row r="100" s="22" customFormat="1" x14ac:dyDescent="0.25"/>
    <row r="101" s="22" customFormat="1" x14ac:dyDescent="0.25"/>
    <row r="102" s="22" customFormat="1" x14ac:dyDescent="0.25"/>
    <row r="103" s="22" customFormat="1" x14ac:dyDescent="0.25"/>
    <row r="104" s="22" customFormat="1" x14ac:dyDescent="0.25"/>
    <row r="105" s="22" customFormat="1" x14ac:dyDescent="0.25"/>
    <row r="106" s="22" customFormat="1" x14ac:dyDescent="0.25"/>
    <row r="107" s="22" customFormat="1" x14ac:dyDescent="0.25"/>
    <row r="108" s="22" customFormat="1" x14ac:dyDescent="0.25"/>
    <row r="109" s="22" customFormat="1" x14ac:dyDescent="0.25"/>
    <row r="110" s="22" customFormat="1" x14ac:dyDescent="0.25"/>
    <row r="111" s="22" customFormat="1" x14ac:dyDescent="0.25"/>
    <row r="112" s="22" customFormat="1" x14ac:dyDescent="0.25"/>
    <row r="113" s="22" customFormat="1" x14ac:dyDescent="0.25"/>
    <row r="114" s="22" customFormat="1" x14ac:dyDescent="0.25"/>
    <row r="115" s="22" customFormat="1" x14ac:dyDescent="0.25"/>
    <row r="116" s="22" customFormat="1" x14ac:dyDescent="0.25"/>
    <row r="117" s="22" customFormat="1" x14ac:dyDescent="0.25"/>
    <row r="118" s="22" customFormat="1" x14ac:dyDescent="0.25"/>
    <row r="119" s="22" customFormat="1" x14ac:dyDescent="0.25"/>
    <row r="120" s="22" customFormat="1" x14ac:dyDescent="0.25"/>
    <row r="121" s="22" customFormat="1" x14ac:dyDescent="0.25"/>
    <row r="122" s="22" customFormat="1" x14ac:dyDescent="0.25"/>
    <row r="123" s="22" customFormat="1" x14ac:dyDescent="0.25"/>
    <row r="124" s="22" customFormat="1" x14ac:dyDescent="0.25"/>
    <row r="125" s="22" customFormat="1" x14ac:dyDescent="0.25"/>
    <row r="126" s="22" customFormat="1" x14ac:dyDescent="0.25"/>
    <row r="127" s="22" customFormat="1" x14ac:dyDescent="0.25"/>
    <row r="128" s="22" customFormat="1" x14ac:dyDescent="0.25"/>
    <row r="129" s="22" customFormat="1" x14ac:dyDescent="0.25"/>
    <row r="130" s="22" customFormat="1" x14ac:dyDescent="0.25"/>
    <row r="131" s="22" customFormat="1" x14ac:dyDescent="0.25"/>
    <row r="132" s="22" customFormat="1" x14ac:dyDescent="0.25"/>
    <row r="133" s="22" customFormat="1" x14ac:dyDescent="0.25"/>
    <row r="134" s="22" customFormat="1" x14ac:dyDescent="0.25"/>
    <row r="135" s="22" customFormat="1" x14ac:dyDescent="0.25"/>
    <row r="136" s="22" customFormat="1" x14ac:dyDescent="0.25"/>
    <row r="137" s="22" customFormat="1" x14ac:dyDescent="0.25"/>
    <row r="138" s="22" customFormat="1" x14ac:dyDescent="0.25"/>
    <row r="139" s="22" customFormat="1" x14ac:dyDescent="0.25"/>
    <row r="140" s="22" customFormat="1" x14ac:dyDescent="0.25"/>
    <row r="141" s="22" customFormat="1" x14ac:dyDescent="0.25"/>
    <row r="142" s="22" customFormat="1" x14ac:dyDescent="0.25"/>
    <row r="143" s="22" customFormat="1" x14ac:dyDescent="0.25"/>
    <row r="144" s="22" customFormat="1" x14ac:dyDescent="0.25"/>
    <row r="145" s="22" customFormat="1" x14ac:dyDescent="0.25"/>
    <row r="146" s="22" customFormat="1" x14ac:dyDescent="0.25"/>
    <row r="147" s="22" customFormat="1" x14ac:dyDescent="0.25"/>
    <row r="148" s="22" customFormat="1" x14ac:dyDescent="0.25"/>
    <row r="149" s="22" customFormat="1" x14ac:dyDescent="0.25"/>
    <row r="150" s="22" customFormat="1" x14ac:dyDescent="0.25"/>
    <row r="151" s="22" customFormat="1" x14ac:dyDescent="0.25"/>
    <row r="152" s="22" customFormat="1" x14ac:dyDescent="0.25"/>
    <row r="153" s="22" customFormat="1" x14ac:dyDescent="0.25"/>
    <row r="154" s="22" customFormat="1" x14ac:dyDescent="0.25"/>
    <row r="155" s="22" customFormat="1" x14ac:dyDescent="0.25"/>
    <row r="156" s="22" customFormat="1" x14ac:dyDescent="0.25"/>
    <row r="157" s="22" customFormat="1" x14ac:dyDescent="0.25"/>
    <row r="158" s="22" customFormat="1" x14ac:dyDescent="0.25"/>
    <row r="159" s="22" customFormat="1" x14ac:dyDescent="0.25"/>
    <row r="160" s="22" customFormat="1" x14ac:dyDescent="0.25"/>
    <row r="161" s="22" customFormat="1" x14ac:dyDescent="0.25"/>
    <row r="162" s="22" customFormat="1" x14ac:dyDescent="0.25"/>
    <row r="163" s="22" customFormat="1" x14ac:dyDescent="0.25"/>
    <row r="164" s="22" customFormat="1" x14ac:dyDescent="0.25"/>
    <row r="165" s="22" customFormat="1" x14ac:dyDescent="0.25"/>
    <row r="166" s="22" customFormat="1" x14ac:dyDescent="0.25"/>
    <row r="167" s="22" customFormat="1" x14ac:dyDescent="0.25"/>
    <row r="168" s="22" customFormat="1" x14ac:dyDescent="0.25"/>
    <row r="169" s="22" customFormat="1" x14ac:dyDescent="0.25"/>
    <row r="170" s="22" customFormat="1" x14ac:dyDescent="0.25"/>
    <row r="171" s="22" customFormat="1" x14ac:dyDescent="0.25"/>
    <row r="172" s="22" customFormat="1" x14ac:dyDescent="0.25"/>
    <row r="173" s="22" customFormat="1" x14ac:dyDescent="0.25"/>
    <row r="174" s="22" customFormat="1" x14ac:dyDescent="0.25"/>
    <row r="175" s="22" customFormat="1" x14ac:dyDescent="0.25"/>
    <row r="176" s="22" customFormat="1" x14ac:dyDescent="0.25"/>
    <row r="177" s="22" customFormat="1" x14ac:dyDescent="0.25"/>
    <row r="178" s="22" customFormat="1" x14ac:dyDescent="0.25"/>
    <row r="179" s="22" customFormat="1" x14ac:dyDescent="0.25"/>
    <row r="180" s="22" customFormat="1" x14ac:dyDescent="0.25"/>
    <row r="181" s="22" customFormat="1" x14ac:dyDescent="0.25"/>
    <row r="182" s="22" customFormat="1" x14ac:dyDescent="0.25"/>
    <row r="183" s="22" customFormat="1" x14ac:dyDescent="0.25"/>
    <row r="184" s="22" customFormat="1" x14ac:dyDescent="0.25"/>
    <row r="185" s="22" customFormat="1" x14ac:dyDescent="0.25"/>
    <row r="186" s="22" customFormat="1" x14ac:dyDescent="0.25"/>
    <row r="187" s="22" customFormat="1" x14ac:dyDescent="0.25"/>
    <row r="188" s="22" customFormat="1" x14ac:dyDescent="0.25"/>
    <row r="189" s="22" customFormat="1" x14ac:dyDescent="0.25"/>
    <row r="190" s="22" customFormat="1" x14ac:dyDescent="0.25"/>
    <row r="191" s="22" customFormat="1" x14ac:dyDescent="0.25"/>
    <row r="192" s="22" customFormat="1" x14ac:dyDescent="0.25"/>
    <row r="193" s="22" customFormat="1" x14ac:dyDescent="0.25"/>
    <row r="194" s="22" customFormat="1" x14ac:dyDescent="0.25"/>
    <row r="195" s="22" customFormat="1" x14ac:dyDescent="0.25"/>
    <row r="196" s="22" customFormat="1" x14ac:dyDescent="0.25"/>
    <row r="197" s="22" customFormat="1" x14ac:dyDescent="0.25"/>
    <row r="198" s="22" customFormat="1" x14ac:dyDescent="0.25"/>
    <row r="199" s="22" customFormat="1" x14ac:dyDescent="0.25"/>
    <row r="200" s="22" customFormat="1" x14ac:dyDescent="0.25"/>
    <row r="201" s="22" customFormat="1" x14ac:dyDescent="0.25"/>
    <row r="202" s="22" customFormat="1" x14ac:dyDescent="0.25"/>
    <row r="203" s="22" customFormat="1" x14ac:dyDescent="0.25"/>
    <row r="204" s="22" customFormat="1" x14ac:dyDescent="0.25"/>
    <row r="205" s="22" customFormat="1" x14ac:dyDescent="0.25"/>
    <row r="206" s="22" customFormat="1" x14ac:dyDescent="0.25"/>
    <row r="207" s="22" customFormat="1" x14ac:dyDescent="0.25"/>
    <row r="208" s="22" customFormat="1" x14ac:dyDescent="0.25"/>
    <row r="209" s="22" customFormat="1" x14ac:dyDescent="0.25"/>
    <row r="210" s="22" customFormat="1" x14ac:dyDescent="0.25"/>
    <row r="211" s="22" customFormat="1" x14ac:dyDescent="0.25"/>
    <row r="212" s="22" customFormat="1" x14ac:dyDescent="0.25"/>
    <row r="213" s="22" customFormat="1" x14ac:dyDescent="0.25"/>
    <row r="214" s="22" customFormat="1" x14ac:dyDescent="0.25"/>
    <row r="215" s="22" customFormat="1" x14ac:dyDescent="0.25"/>
    <row r="216" s="22" customFormat="1" x14ac:dyDescent="0.25"/>
    <row r="217" s="22" customFormat="1" x14ac:dyDescent="0.25"/>
    <row r="218" s="22" customFormat="1" x14ac:dyDescent="0.25"/>
    <row r="219" s="22" customFormat="1" x14ac:dyDescent="0.25"/>
    <row r="220" s="22" customFormat="1" x14ac:dyDescent="0.25"/>
    <row r="221" s="22" customFormat="1" x14ac:dyDescent="0.25"/>
    <row r="222" s="22" customFormat="1" x14ac:dyDescent="0.25"/>
    <row r="223" s="22" customFormat="1" x14ac:dyDescent="0.25"/>
    <row r="224" s="22" customFormat="1" x14ac:dyDescent="0.25"/>
    <row r="225" s="22" customFormat="1" x14ac:dyDescent="0.25"/>
    <row r="226" s="22" customFormat="1" x14ac:dyDescent="0.25"/>
    <row r="227" s="22" customFormat="1" x14ac:dyDescent="0.25"/>
    <row r="228" s="22" customFormat="1" x14ac:dyDescent="0.25"/>
    <row r="229" s="22" customFormat="1" x14ac:dyDescent="0.25"/>
    <row r="230" s="22" customFormat="1" x14ac:dyDescent="0.25"/>
    <row r="231" s="22" customFormat="1" x14ac:dyDescent="0.25"/>
    <row r="232" s="22" customFormat="1" x14ac:dyDescent="0.25"/>
    <row r="233" s="22" customFormat="1" x14ac:dyDescent="0.25"/>
    <row r="234" s="22" customFormat="1" x14ac:dyDescent="0.25"/>
    <row r="235" s="22" customFormat="1" x14ac:dyDescent="0.25"/>
    <row r="236" s="22" customFormat="1" x14ac:dyDescent="0.25"/>
    <row r="237" s="22" customFormat="1" x14ac:dyDescent="0.25"/>
    <row r="238" s="22" customFormat="1" x14ac:dyDescent="0.25"/>
    <row r="239" s="22" customFormat="1" x14ac:dyDescent="0.25"/>
    <row r="240" s="22" customFormat="1" x14ac:dyDescent="0.25"/>
    <row r="241" s="22" customFormat="1" x14ac:dyDescent="0.25"/>
    <row r="242" s="22" customFormat="1" x14ac:dyDescent="0.25"/>
    <row r="243" s="22" customFormat="1" x14ac:dyDescent="0.25"/>
    <row r="244" s="22" customFormat="1" x14ac:dyDescent="0.25"/>
    <row r="245" s="22" customFormat="1" x14ac:dyDescent="0.25"/>
    <row r="246" s="22" customFormat="1" x14ac:dyDescent="0.25"/>
    <row r="247" s="22" customFormat="1" x14ac:dyDescent="0.25"/>
    <row r="248" s="22" customFormat="1" x14ac:dyDescent="0.25"/>
    <row r="249" s="22" customFormat="1" x14ac:dyDescent="0.25"/>
    <row r="250" s="22" customFormat="1" x14ac:dyDescent="0.25"/>
    <row r="251" s="22" customFormat="1" x14ac:dyDescent="0.25"/>
    <row r="252" s="22" customFormat="1" x14ac:dyDescent="0.25"/>
    <row r="253" s="22" customFormat="1" x14ac:dyDescent="0.25"/>
    <row r="254" s="22" customFormat="1" x14ac:dyDescent="0.25"/>
    <row r="255" s="22" customFormat="1" x14ac:dyDescent="0.25"/>
    <row r="256" s="22" customFormat="1" x14ac:dyDescent="0.25"/>
    <row r="257" s="22" customFormat="1" x14ac:dyDescent="0.25"/>
    <row r="258" s="22" customFormat="1" x14ac:dyDescent="0.25"/>
    <row r="259" s="22" customFormat="1" x14ac:dyDescent="0.25"/>
    <row r="260" s="22" customFormat="1" x14ac:dyDescent="0.25"/>
    <row r="261" s="22" customFormat="1" x14ac:dyDescent="0.25"/>
    <row r="262" s="22" customFormat="1" x14ac:dyDescent="0.25"/>
    <row r="263" s="22" customFormat="1" x14ac:dyDescent="0.25"/>
    <row r="264" s="22" customFormat="1" x14ac:dyDescent="0.25"/>
    <row r="265" s="22" customFormat="1" x14ac:dyDescent="0.25"/>
    <row r="266" s="22" customFormat="1" x14ac:dyDescent="0.25"/>
    <row r="267" s="22" customFormat="1" x14ac:dyDescent="0.25"/>
    <row r="268" s="22" customFormat="1" x14ac:dyDescent="0.25"/>
    <row r="269" s="22" customFormat="1" x14ac:dyDescent="0.25"/>
    <row r="270" s="22" customFormat="1" x14ac:dyDescent="0.25"/>
    <row r="271" s="22" customFormat="1" x14ac:dyDescent="0.25"/>
    <row r="272" s="22" customFormat="1" x14ac:dyDescent="0.25"/>
    <row r="273" s="22" customFormat="1" x14ac:dyDescent="0.25"/>
    <row r="274" s="22" customFormat="1" x14ac:dyDescent="0.25"/>
    <row r="275" s="22" customFormat="1" x14ac:dyDescent="0.25"/>
    <row r="276" s="22" customFormat="1" x14ac:dyDescent="0.25"/>
    <row r="277" s="22" customFormat="1" x14ac:dyDescent="0.25"/>
    <row r="278" s="22" customFormat="1" x14ac:dyDescent="0.25"/>
    <row r="279" s="22" customFormat="1" x14ac:dyDescent="0.25"/>
    <row r="280" s="22" customFormat="1" x14ac:dyDescent="0.25"/>
    <row r="281" s="22" customFormat="1" x14ac:dyDescent="0.25"/>
    <row r="282" s="22" customFormat="1" x14ac:dyDescent="0.25"/>
    <row r="283" s="22" customFormat="1" x14ac:dyDescent="0.25"/>
    <row r="284" s="22" customFormat="1" x14ac:dyDescent="0.25"/>
    <row r="285" s="22" customFormat="1" x14ac:dyDescent="0.25"/>
    <row r="286" s="22" customFormat="1" x14ac:dyDescent="0.25"/>
    <row r="287" s="22" customFormat="1" x14ac:dyDescent="0.25"/>
    <row r="288" s="22" customFormat="1" x14ac:dyDescent="0.25"/>
    <row r="289" s="22" customFormat="1" x14ac:dyDescent="0.25"/>
    <row r="290" s="22" customFormat="1" x14ac:dyDescent="0.25"/>
    <row r="291" s="22" customFormat="1" x14ac:dyDescent="0.25"/>
    <row r="292" s="22" customFormat="1" x14ac:dyDescent="0.25"/>
    <row r="293" s="22" customFormat="1" x14ac:dyDescent="0.25"/>
    <row r="294" s="22" customFormat="1" x14ac:dyDescent="0.25"/>
    <row r="295" s="22" customFormat="1" x14ac:dyDescent="0.25"/>
    <row r="296" s="22" customFormat="1" x14ac:dyDescent="0.25"/>
    <row r="297" s="22" customFormat="1" x14ac:dyDescent="0.25"/>
    <row r="298" s="22" customFormat="1" x14ac:dyDescent="0.25"/>
    <row r="299" s="22" customFormat="1" x14ac:dyDescent="0.25"/>
    <row r="300" s="22" customFormat="1" x14ac:dyDescent="0.25"/>
    <row r="301" s="22" customFormat="1" x14ac:dyDescent="0.25"/>
    <row r="302" s="22" customFormat="1" x14ac:dyDescent="0.25"/>
    <row r="303" s="22" customFormat="1" x14ac:dyDescent="0.25"/>
    <row r="304" s="22" customFormat="1" x14ac:dyDescent="0.25"/>
    <row r="305" s="22" customFormat="1" x14ac:dyDescent="0.25"/>
    <row r="306" s="22" customFormat="1" x14ac:dyDescent="0.25"/>
    <row r="307" s="22" customFormat="1" x14ac:dyDescent="0.25"/>
    <row r="308" s="22" customFormat="1" x14ac:dyDescent="0.25"/>
    <row r="309" s="22" customFormat="1" x14ac:dyDescent="0.25"/>
    <row r="310" s="22" customFormat="1" x14ac:dyDescent="0.25"/>
    <row r="311" s="22" customFormat="1" x14ac:dyDescent="0.25"/>
    <row r="312" s="22" customFormat="1" x14ac:dyDescent="0.25"/>
    <row r="313" s="22" customFormat="1" x14ac:dyDescent="0.25"/>
    <row r="314" s="22" customFormat="1" x14ac:dyDescent="0.25"/>
    <row r="315" s="22" customFormat="1" x14ac:dyDescent="0.25"/>
    <row r="316" s="22" customFormat="1" x14ac:dyDescent="0.25"/>
    <row r="317" s="22" customFormat="1" x14ac:dyDescent="0.25"/>
    <row r="318" s="22" customFormat="1" x14ac:dyDescent="0.25"/>
    <row r="319" s="22" customFormat="1" x14ac:dyDescent="0.25"/>
    <row r="320" s="22" customFormat="1" x14ac:dyDescent="0.25"/>
    <row r="321" s="22" customFormat="1" x14ac:dyDescent="0.25"/>
    <row r="322" s="22" customFormat="1" x14ac:dyDescent="0.25"/>
    <row r="323" s="22" customFormat="1" x14ac:dyDescent="0.25"/>
    <row r="324" s="22" customFormat="1" x14ac:dyDescent="0.25"/>
    <row r="325" s="22" customFormat="1" x14ac:dyDescent="0.25"/>
    <row r="326" s="22" customFormat="1" x14ac:dyDescent="0.25"/>
    <row r="327" s="22" customFormat="1" x14ac:dyDescent="0.25"/>
    <row r="328" s="22" customFormat="1" x14ac:dyDescent="0.25"/>
    <row r="329" s="22" customFormat="1" x14ac:dyDescent="0.25"/>
    <row r="330" s="22" customFormat="1" x14ac:dyDescent="0.25"/>
    <row r="331" s="22" customFormat="1" x14ac:dyDescent="0.25"/>
    <row r="332" s="22" customFormat="1" x14ac:dyDescent="0.25"/>
    <row r="333" s="22" customFormat="1" x14ac:dyDescent="0.25"/>
    <row r="334" s="22" customFormat="1" x14ac:dyDescent="0.25"/>
    <row r="335" s="22" customFormat="1" x14ac:dyDescent="0.25"/>
    <row r="336" s="22" customFormat="1" x14ac:dyDescent="0.25"/>
    <row r="337" s="22" customFormat="1" x14ac:dyDescent="0.25"/>
    <row r="338" s="22" customFormat="1" x14ac:dyDescent="0.25"/>
    <row r="339" s="22" customFormat="1" x14ac:dyDescent="0.25"/>
    <row r="340" s="22" customFormat="1" x14ac:dyDescent="0.25"/>
    <row r="341" s="22" customFormat="1" x14ac:dyDescent="0.25"/>
    <row r="342" s="22" customFormat="1" x14ac:dyDescent="0.25"/>
    <row r="343" s="22" customFormat="1" x14ac:dyDescent="0.25"/>
    <row r="344" s="22" customFormat="1" x14ac:dyDescent="0.25"/>
    <row r="345" s="22" customFormat="1" x14ac:dyDescent="0.25"/>
    <row r="346" s="22" customFormat="1" x14ac:dyDescent="0.25"/>
    <row r="347" s="22" customFormat="1" x14ac:dyDescent="0.25"/>
    <row r="348" s="22" customFormat="1" x14ac:dyDescent="0.25"/>
    <row r="349" s="22" customFormat="1" x14ac:dyDescent="0.25"/>
    <row r="350" s="22" customFormat="1" x14ac:dyDescent="0.25"/>
    <row r="351" s="22" customFormat="1" x14ac:dyDescent="0.25"/>
    <row r="352" s="22" customFormat="1" x14ac:dyDescent="0.25"/>
    <row r="353" s="22" customFormat="1" x14ac:dyDescent="0.25"/>
    <row r="354" s="22" customFormat="1" x14ac:dyDescent="0.25"/>
    <row r="355" s="22" customFormat="1" x14ac:dyDescent="0.25"/>
    <row r="356" s="22" customFormat="1" x14ac:dyDescent="0.25"/>
    <row r="357" s="22" customFormat="1" x14ac:dyDescent="0.25"/>
    <row r="358" s="22" customFormat="1" x14ac:dyDescent="0.25"/>
    <row r="359" s="22" customFormat="1" x14ac:dyDescent="0.25"/>
    <row r="360" s="22" customFormat="1" x14ac:dyDescent="0.25"/>
    <row r="361" s="22" customFormat="1" x14ac:dyDescent="0.25"/>
    <row r="362" s="22" customFormat="1" x14ac:dyDescent="0.25"/>
    <row r="363" s="22" customFormat="1" x14ac:dyDescent="0.25"/>
    <row r="364" s="22" customFormat="1" x14ac:dyDescent="0.25"/>
    <row r="365" s="22" customFormat="1" x14ac:dyDescent="0.25"/>
    <row r="366" s="22" customFormat="1" x14ac:dyDescent="0.25"/>
    <row r="367" s="22" customFormat="1" x14ac:dyDescent="0.25"/>
    <row r="368" s="22" customFormat="1" x14ac:dyDescent="0.25"/>
    <row r="369" s="22" customFormat="1" x14ac:dyDescent="0.25"/>
    <row r="370" s="22" customFormat="1" x14ac:dyDescent="0.25"/>
    <row r="371" s="22" customFormat="1" x14ac:dyDescent="0.25"/>
    <row r="372" s="22" customFormat="1" x14ac:dyDescent="0.25"/>
    <row r="373" s="22" customFormat="1" x14ac:dyDescent="0.25"/>
    <row r="374" s="22" customFormat="1" x14ac:dyDescent="0.25"/>
    <row r="375" s="22" customFormat="1" x14ac:dyDescent="0.25"/>
    <row r="376" s="22" customFormat="1" x14ac:dyDescent="0.25"/>
    <row r="377" s="22" customFormat="1" x14ac:dyDescent="0.25"/>
    <row r="378" s="22" customFormat="1" x14ac:dyDescent="0.25"/>
    <row r="379" s="22" customFormat="1" x14ac:dyDescent="0.25"/>
    <row r="380" s="22" customFormat="1" x14ac:dyDescent="0.25"/>
    <row r="381" s="22" customFormat="1" x14ac:dyDescent="0.25"/>
    <row r="382" s="22" customFormat="1" x14ac:dyDescent="0.25"/>
    <row r="383" s="22" customFormat="1" x14ac:dyDescent="0.25"/>
    <row r="384" s="22" customFormat="1" x14ac:dyDescent="0.25"/>
    <row r="385" s="22" customFormat="1" x14ac:dyDescent="0.25"/>
    <row r="386" s="22" customFormat="1" x14ac:dyDescent="0.25"/>
    <row r="387" s="22" customFormat="1" x14ac:dyDescent="0.25"/>
    <row r="388" s="22" customFormat="1" x14ac:dyDescent="0.25"/>
    <row r="389" s="22" customFormat="1" x14ac:dyDescent="0.25"/>
    <row r="390" s="22" customFormat="1" x14ac:dyDescent="0.25"/>
    <row r="391" s="22" customFormat="1" x14ac:dyDescent="0.25"/>
    <row r="392" s="22" customFormat="1" x14ac:dyDescent="0.25"/>
    <row r="393" s="22" customFormat="1" x14ac:dyDescent="0.25"/>
    <row r="394" s="22" customFormat="1" x14ac:dyDescent="0.25"/>
    <row r="395" s="22" customFormat="1" x14ac:dyDescent="0.25"/>
    <row r="396" s="22" customFormat="1" x14ac:dyDescent="0.25"/>
    <row r="397" s="22" customFormat="1" x14ac:dyDescent="0.25"/>
    <row r="398" s="22" customFormat="1" x14ac:dyDescent="0.25"/>
    <row r="399" s="22" customFormat="1" x14ac:dyDescent="0.25"/>
    <row r="400" s="22" customFormat="1" x14ac:dyDescent="0.25"/>
    <row r="401" s="22" customFormat="1" x14ac:dyDescent="0.25"/>
    <row r="402" s="22" customFormat="1" x14ac:dyDescent="0.25"/>
    <row r="403" s="22" customFormat="1" x14ac:dyDescent="0.25"/>
    <row r="404" s="22" customFormat="1" x14ac:dyDescent="0.25"/>
    <row r="405" s="22" customFormat="1" x14ac:dyDescent="0.25"/>
    <row r="406" s="22" customFormat="1" x14ac:dyDescent="0.25"/>
    <row r="407" s="22" customFormat="1" x14ac:dyDescent="0.25"/>
    <row r="408" s="22" customFormat="1" x14ac:dyDescent="0.25"/>
    <row r="409" s="22" customFormat="1" x14ac:dyDescent="0.25"/>
    <row r="410" s="22" customFormat="1" x14ac:dyDescent="0.25"/>
    <row r="411" s="22" customFormat="1" x14ac:dyDescent="0.25"/>
    <row r="412" s="22" customFormat="1" x14ac:dyDescent="0.25"/>
    <row r="413" s="22" customFormat="1" x14ac:dyDescent="0.25"/>
    <row r="414" s="22" customFormat="1" x14ac:dyDescent="0.25"/>
    <row r="415" s="22" customFormat="1" x14ac:dyDescent="0.25"/>
    <row r="416" s="22" customFormat="1" x14ac:dyDescent="0.25"/>
    <row r="417" s="22" customFormat="1" x14ac:dyDescent="0.25"/>
    <row r="418" s="22" customFormat="1" x14ac:dyDescent="0.25"/>
    <row r="419" s="22" customFormat="1" x14ac:dyDescent="0.25"/>
    <row r="420" s="22" customFormat="1" x14ac:dyDescent="0.25"/>
    <row r="421" s="22" customFormat="1" x14ac:dyDescent="0.25"/>
    <row r="422" s="22" customFormat="1" x14ac:dyDescent="0.25"/>
    <row r="423" s="22" customFormat="1" x14ac:dyDescent="0.25"/>
    <row r="424" s="22" customFormat="1" x14ac:dyDescent="0.25"/>
    <row r="425" s="22" customFormat="1" x14ac:dyDescent="0.25"/>
    <row r="426" s="22" customFormat="1" x14ac:dyDescent="0.25"/>
    <row r="427" s="22" customFormat="1" x14ac:dyDescent="0.25"/>
    <row r="428" s="22" customFormat="1" x14ac:dyDescent="0.25"/>
    <row r="429" s="22" customFormat="1" x14ac:dyDescent="0.25"/>
    <row r="430" s="22" customFormat="1" x14ac:dyDescent="0.25"/>
    <row r="431" s="22" customFormat="1" x14ac:dyDescent="0.25"/>
    <row r="432" s="22" customFormat="1" x14ac:dyDescent="0.25"/>
    <row r="433" s="22" customFormat="1" x14ac:dyDescent="0.25"/>
    <row r="434" s="22" customFormat="1" x14ac:dyDescent="0.25"/>
    <row r="435" s="22" customFormat="1" x14ac:dyDescent="0.25"/>
    <row r="436" s="22" customFormat="1" x14ac:dyDescent="0.25"/>
    <row r="437" s="22" customFormat="1" x14ac:dyDescent="0.25"/>
    <row r="438" s="22" customFormat="1" x14ac:dyDescent="0.25"/>
    <row r="439" s="22" customFormat="1" x14ac:dyDescent="0.25"/>
    <row r="440" s="22" customFormat="1" x14ac:dyDescent="0.25"/>
    <row r="441" s="22" customFormat="1" x14ac:dyDescent="0.25"/>
    <row r="442" s="22" customFormat="1" x14ac:dyDescent="0.25"/>
    <row r="443" s="22" customFormat="1" x14ac:dyDescent="0.25"/>
    <row r="444" s="22" customFormat="1" x14ac:dyDescent="0.25"/>
    <row r="445" s="22" customFormat="1" x14ac:dyDescent="0.25"/>
    <row r="446" s="22" customFormat="1" x14ac:dyDescent="0.25"/>
    <row r="447" s="22" customFormat="1" x14ac:dyDescent="0.25"/>
    <row r="448" s="22" customFormat="1" x14ac:dyDescent="0.25"/>
    <row r="449" s="22" customFormat="1" x14ac:dyDescent="0.25"/>
    <row r="450" s="22" customFormat="1" x14ac:dyDescent="0.25"/>
    <row r="451" s="22" customFormat="1" x14ac:dyDescent="0.25"/>
    <row r="452" s="22" customFormat="1" x14ac:dyDescent="0.25"/>
    <row r="453" s="22" customFormat="1" x14ac:dyDescent="0.25"/>
    <row r="454" s="22" customFormat="1" x14ac:dyDescent="0.25"/>
    <row r="455" s="22" customFormat="1" x14ac:dyDescent="0.25"/>
    <row r="456" s="22" customFormat="1" x14ac:dyDescent="0.25"/>
    <row r="457" s="22" customFormat="1" x14ac:dyDescent="0.25"/>
    <row r="458" s="22" customFormat="1" x14ac:dyDescent="0.25"/>
    <row r="459" s="22" customFormat="1" x14ac:dyDescent="0.25"/>
    <row r="460" s="22" customFormat="1" x14ac:dyDescent="0.25"/>
    <row r="461" s="22" customFormat="1" x14ac:dyDescent="0.25"/>
    <row r="462" s="22" customFormat="1" x14ac:dyDescent="0.25"/>
    <row r="463" s="22" customFormat="1" x14ac:dyDescent="0.25"/>
    <row r="464" s="22" customFormat="1" x14ac:dyDescent="0.25"/>
    <row r="465" s="22" customFormat="1" x14ac:dyDescent="0.25"/>
    <row r="466" s="22" customFormat="1" x14ac:dyDescent="0.25"/>
    <row r="467" s="22" customFormat="1" x14ac:dyDescent="0.25"/>
    <row r="468" s="22" customFormat="1" x14ac:dyDescent="0.25"/>
    <row r="469" s="22" customFormat="1" x14ac:dyDescent="0.25"/>
    <row r="470" s="22" customFormat="1" x14ac:dyDescent="0.25"/>
    <row r="471" s="22" customFormat="1" x14ac:dyDescent="0.25"/>
    <row r="472" s="22" customFormat="1" x14ac:dyDescent="0.25"/>
    <row r="473" s="22" customFormat="1" x14ac:dyDescent="0.25"/>
    <row r="474" s="22" customFormat="1" x14ac:dyDescent="0.25"/>
    <row r="475" s="22" customFormat="1" x14ac:dyDescent="0.25"/>
    <row r="476" s="22" customFormat="1" x14ac:dyDescent="0.25"/>
    <row r="477" s="22" customFormat="1" x14ac:dyDescent="0.25"/>
    <row r="478" s="22" customFormat="1" x14ac:dyDescent="0.25"/>
    <row r="479" s="22" customFormat="1" x14ac:dyDescent="0.25"/>
    <row r="480" s="22" customFormat="1" x14ac:dyDescent="0.25"/>
    <row r="481" s="22" customFormat="1" x14ac:dyDescent="0.25"/>
    <row r="482" s="22" customFormat="1" x14ac:dyDescent="0.25"/>
    <row r="483" s="22" customFormat="1" x14ac:dyDescent="0.25"/>
    <row r="484" s="22" customFormat="1" x14ac:dyDescent="0.25"/>
    <row r="485" s="22" customFormat="1" x14ac:dyDescent="0.25"/>
    <row r="486" s="22" customFormat="1" x14ac:dyDescent="0.25"/>
    <row r="487" s="22" customFormat="1" x14ac:dyDescent="0.25"/>
    <row r="488" s="22" customFormat="1" x14ac:dyDescent="0.25"/>
    <row r="489" s="22" customFormat="1" x14ac:dyDescent="0.25"/>
    <row r="490" s="22" customFormat="1" x14ac:dyDescent="0.25"/>
    <row r="491" s="22" customFormat="1" x14ac:dyDescent="0.25"/>
    <row r="492" s="22" customFormat="1" x14ac:dyDescent="0.25"/>
    <row r="493" s="22" customFormat="1" x14ac:dyDescent="0.25"/>
    <row r="494" s="22" customFormat="1" x14ac:dyDescent="0.25"/>
    <row r="495" s="22" customFormat="1" x14ac:dyDescent="0.25"/>
    <row r="496" s="22" customFormat="1" x14ac:dyDescent="0.25"/>
    <row r="497" s="22" customFormat="1" x14ac:dyDescent="0.25"/>
    <row r="498" s="22" customFormat="1" x14ac:dyDescent="0.25"/>
    <row r="499" s="22" customFormat="1" x14ac:dyDescent="0.25"/>
    <row r="500" s="22" customFormat="1" x14ac:dyDescent="0.25"/>
    <row r="501" s="22" customFormat="1" x14ac:dyDescent="0.25"/>
    <row r="502" s="22" customFormat="1" x14ac:dyDescent="0.25"/>
    <row r="503" s="22" customFormat="1" x14ac:dyDescent="0.25"/>
    <row r="504" s="22" customFormat="1" x14ac:dyDescent="0.25"/>
    <row r="505" s="22" customFormat="1" x14ac:dyDescent="0.25"/>
    <row r="506" s="22" customFormat="1" x14ac:dyDescent="0.25"/>
    <row r="507" s="22" customFormat="1" x14ac:dyDescent="0.25"/>
    <row r="508" s="22" customFormat="1" x14ac:dyDescent="0.25"/>
    <row r="509" s="22" customFormat="1" x14ac:dyDescent="0.25"/>
    <row r="510" s="22" customFormat="1" x14ac:dyDescent="0.25"/>
    <row r="511" s="22" customFormat="1" x14ac:dyDescent="0.25"/>
    <row r="512" s="22" customFormat="1" x14ac:dyDescent="0.25"/>
    <row r="513" s="22" customFormat="1" x14ac:dyDescent="0.25"/>
    <row r="514" s="22" customFormat="1" x14ac:dyDescent="0.25"/>
    <row r="515" s="22" customFormat="1" x14ac:dyDescent="0.25"/>
    <row r="516" s="22" customFormat="1" x14ac:dyDescent="0.25"/>
    <row r="517" s="22" customFormat="1" x14ac:dyDescent="0.25"/>
    <row r="518" s="22" customFormat="1" x14ac:dyDescent="0.25"/>
    <row r="519" s="22" customFormat="1" x14ac:dyDescent="0.25"/>
    <row r="520" s="22" customFormat="1" x14ac:dyDescent="0.25"/>
    <row r="521" s="22" customFormat="1" x14ac:dyDescent="0.25"/>
    <row r="522" s="22" customFormat="1" x14ac:dyDescent="0.25"/>
    <row r="523" s="22" customFormat="1" x14ac:dyDescent="0.25"/>
    <row r="524" s="22" customFormat="1" x14ac:dyDescent="0.25"/>
    <row r="525" s="22" customFormat="1" x14ac:dyDescent="0.25"/>
    <row r="526" s="22" customFormat="1" x14ac:dyDescent="0.25"/>
    <row r="527" s="22" customFormat="1" x14ac:dyDescent="0.25"/>
    <row r="528" s="22" customFormat="1" x14ac:dyDescent="0.25"/>
    <row r="529" s="22" customFormat="1" x14ac:dyDescent="0.25"/>
    <row r="530" s="22" customFormat="1" x14ac:dyDescent="0.25"/>
    <row r="531" s="22" customFormat="1" x14ac:dyDescent="0.25"/>
    <row r="532" s="22" customFormat="1" x14ac:dyDescent="0.25"/>
    <row r="533" s="22" customFormat="1" x14ac:dyDescent="0.25"/>
    <row r="534" s="22" customFormat="1" x14ac:dyDescent="0.25"/>
    <row r="535" s="22" customFormat="1" x14ac:dyDescent="0.25"/>
    <row r="536" s="22" customFormat="1" x14ac:dyDescent="0.25"/>
    <row r="537" s="22" customFormat="1" x14ac:dyDescent="0.25"/>
    <row r="538" s="22" customFormat="1" x14ac:dyDescent="0.25"/>
    <row r="539" s="22" customFormat="1" x14ac:dyDescent="0.25"/>
    <row r="540" s="22" customFormat="1" x14ac:dyDescent="0.25"/>
    <row r="541" s="22" customFormat="1" x14ac:dyDescent="0.25"/>
    <row r="542" s="22" customFormat="1" x14ac:dyDescent="0.25"/>
    <row r="543" s="22" customFormat="1" x14ac:dyDescent="0.25"/>
    <row r="544" s="22" customFormat="1" x14ac:dyDescent="0.25"/>
    <row r="545" s="22" customFormat="1" x14ac:dyDescent="0.25"/>
    <row r="546" s="22" customFormat="1" x14ac:dyDescent="0.25"/>
    <row r="547" s="22" customFormat="1" x14ac:dyDescent="0.25"/>
    <row r="548" s="22" customFormat="1" x14ac:dyDescent="0.25"/>
    <row r="549" s="22" customFormat="1" x14ac:dyDescent="0.25"/>
    <row r="550" s="22" customFormat="1" x14ac:dyDescent="0.25"/>
    <row r="551" s="22" customFormat="1" x14ac:dyDescent="0.25"/>
    <row r="552" s="22" customFormat="1" x14ac:dyDescent="0.25"/>
    <row r="553" s="22" customFormat="1" x14ac:dyDescent="0.25"/>
    <row r="554" s="22" customFormat="1" x14ac:dyDescent="0.25"/>
    <row r="555" s="22" customFormat="1" x14ac:dyDescent="0.25"/>
    <row r="556" s="22" customFormat="1" x14ac:dyDescent="0.25"/>
    <row r="557" s="22" customFormat="1" x14ac:dyDescent="0.25"/>
    <row r="558" s="22" customFormat="1" x14ac:dyDescent="0.25"/>
    <row r="559" s="22" customFormat="1" x14ac:dyDescent="0.25"/>
    <row r="560" s="22" customFormat="1" x14ac:dyDescent="0.25"/>
    <row r="561" s="22" customFormat="1" x14ac:dyDescent="0.25"/>
    <row r="562" s="22" customFormat="1" x14ac:dyDescent="0.25"/>
    <row r="563" s="22" customFormat="1" x14ac:dyDescent="0.25"/>
    <row r="564" s="22" customFormat="1" x14ac:dyDescent="0.25"/>
    <row r="565" s="22" customFormat="1" x14ac:dyDescent="0.25"/>
    <row r="566" s="22" customFormat="1" x14ac:dyDescent="0.25"/>
    <row r="567" s="22" customFormat="1" x14ac:dyDescent="0.25"/>
    <row r="568" s="22" customFormat="1" x14ac:dyDescent="0.25"/>
    <row r="569" s="22" customFormat="1" x14ac:dyDescent="0.25"/>
    <row r="570" s="22" customFormat="1" x14ac:dyDescent="0.25"/>
    <row r="571" s="22" customFormat="1" x14ac:dyDescent="0.25"/>
    <row r="572" s="22" customFormat="1" x14ac:dyDescent="0.25"/>
    <row r="573" s="22" customFormat="1" x14ac:dyDescent="0.25"/>
    <row r="574" s="22" customFormat="1" x14ac:dyDescent="0.25"/>
    <row r="575" s="22" customFormat="1" x14ac:dyDescent="0.25"/>
    <row r="576" s="22" customFormat="1" x14ac:dyDescent="0.25"/>
    <row r="577" s="22" customFormat="1" x14ac:dyDescent="0.25"/>
    <row r="578" s="22" customFormat="1" x14ac:dyDescent="0.25"/>
    <row r="579" s="22" customFormat="1" x14ac:dyDescent="0.25"/>
    <row r="580" s="22" customFormat="1" x14ac:dyDescent="0.25"/>
    <row r="581" s="22" customFormat="1" x14ac:dyDescent="0.25"/>
    <row r="582" s="22" customFormat="1" x14ac:dyDescent="0.25"/>
    <row r="583" s="22" customFormat="1" x14ac:dyDescent="0.25"/>
    <row r="584" s="22" customFormat="1" x14ac:dyDescent="0.25"/>
    <row r="585" s="22" customFormat="1" x14ac:dyDescent="0.25"/>
    <row r="586" s="22" customFormat="1" x14ac:dyDescent="0.25"/>
    <row r="587" s="22" customFormat="1" x14ac:dyDescent="0.25"/>
    <row r="588" s="22" customFormat="1" x14ac:dyDescent="0.25"/>
    <row r="589" s="22" customFormat="1" x14ac:dyDescent="0.25"/>
    <row r="590" s="22" customFormat="1" x14ac:dyDescent="0.25"/>
    <row r="591" s="22" customFormat="1" x14ac:dyDescent="0.25"/>
    <row r="592" s="22" customFormat="1" x14ac:dyDescent="0.25"/>
    <row r="593" s="22" customFormat="1" x14ac:dyDescent="0.25"/>
    <row r="594" s="22" customFormat="1" x14ac:dyDescent="0.25"/>
    <row r="595" s="22" customFormat="1" x14ac:dyDescent="0.25"/>
    <row r="596" s="22" customFormat="1" x14ac:dyDescent="0.25"/>
    <row r="597" s="22" customFormat="1" x14ac:dyDescent="0.25"/>
    <row r="598" s="22" customFormat="1" x14ac:dyDescent="0.25"/>
    <row r="599" s="22" customFormat="1" x14ac:dyDescent="0.25"/>
    <row r="600" s="22" customFormat="1" x14ac:dyDescent="0.25"/>
    <row r="601" s="22" customFormat="1" x14ac:dyDescent="0.25"/>
    <row r="602" s="22" customFormat="1" x14ac:dyDescent="0.25"/>
    <row r="603" s="22" customFormat="1" x14ac:dyDescent="0.25"/>
    <row r="604" s="22" customFormat="1" x14ac:dyDescent="0.25"/>
    <row r="605" s="22" customFormat="1" x14ac:dyDescent="0.25"/>
    <row r="606" s="22" customFormat="1" x14ac:dyDescent="0.25"/>
    <row r="607" s="22" customFormat="1" x14ac:dyDescent="0.25"/>
    <row r="608" s="22" customFormat="1" x14ac:dyDescent="0.25"/>
    <row r="609" s="22" customFormat="1" x14ac:dyDescent="0.25"/>
    <row r="610" s="22" customFormat="1" x14ac:dyDescent="0.25"/>
    <row r="611" s="22" customFormat="1" x14ac:dyDescent="0.25"/>
    <row r="612" s="22" customFormat="1" x14ac:dyDescent="0.25"/>
    <row r="613" s="22" customFormat="1" x14ac:dyDescent="0.25"/>
    <row r="614" s="22" customFormat="1" x14ac:dyDescent="0.25"/>
    <row r="615" s="22" customFormat="1" x14ac:dyDescent="0.25"/>
    <row r="616" s="22" customFormat="1" x14ac:dyDescent="0.25"/>
    <row r="617" s="22" customFormat="1" x14ac:dyDescent="0.25"/>
    <row r="618" s="22" customFormat="1" x14ac:dyDescent="0.25"/>
    <row r="619" s="22" customFormat="1" x14ac:dyDescent="0.25"/>
    <row r="620" s="22" customFormat="1" x14ac:dyDescent="0.25"/>
    <row r="621" s="22" customFormat="1" x14ac:dyDescent="0.25"/>
    <row r="622" s="22" customFormat="1" x14ac:dyDescent="0.25"/>
    <row r="623" s="22" customFormat="1" x14ac:dyDescent="0.25"/>
    <row r="624" s="22" customFormat="1" x14ac:dyDescent="0.25"/>
    <row r="625" s="22" customFormat="1" x14ac:dyDescent="0.25"/>
    <row r="626" s="22" customFormat="1" x14ac:dyDescent="0.25"/>
    <row r="627" s="22" customFormat="1" x14ac:dyDescent="0.25"/>
    <row r="628" s="22" customFormat="1" x14ac:dyDescent="0.25"/>
    <row r="629" s="22" customFormat="1" x14ac:dyDescent="0.25"/>
    <row r="630" s="22" customFormat="1" x14ac:dyDescent="0.25"/>
    <row r="631" s="22" customFormat="1" x14ac:dyDescent="0.25"/>
    <row r="632" s="22" customFormat="1" x14ac:dyDescent="0.25"/>
    <row r="633" s="22" customFormat="1" x14ac:dyDescent="0.25"/>
    <row r="634" s="22" customFormat="1" x14ac:dyDescent="0.25"/>
    <row r="635" s="22" customFormat="1" x14ac:dyDescent="0.25"/>
    <row r="636" s="22" customFormat="1" x14ac:dyDescent="0.25"/>
    <row r="637" s="22" customFormat="1" x14ac:dyDescent="0.25"/>
    <row r="638" s="22" customFormat="1" x14ac:dyDescent="0.25"/>
    <row r="639" s="22" customFormat="1" x14ac:dyDescent="0.25"/>
    <row r="640" s="22" customFormat="1" x14ac:dyDescent="0.25"/>
    <row r="641" s="22" customFormat="1" x14ac:dyDescent="0.25"/>
    <row r="642" s="22" customFormat="1" x14ac:dyDescent="0.25"/>
    <row r="643" s="22" customFormat="1" x14ac:dyDescent="0.25"/>
    <row r="644" s="22" customFormat="1" x14ac:dyDescent="0.25"/>
    <row r="645" s="22" customFormat="1" x14ac:dyDescent="0.25"/>
    <row r="646" s="22" customFormat="1" x14ac:dyDescent="0.25"/>
    <row r="647" s="22" customFormat="1" x14ac:dyDescent="0.25"/>
    <row r="648" s="22" customFormat="1" x14ac:dyDescent="0.25"/>
    <row r="649" s="22" customFormat="1" x14ac:dyDescent="0.25"/>
    <row r="650" s="22" customFormat="1" x14ac:dyDescent="0.25"/>
    <row r="651" s="22" customFormat="1" x14ac:dyDescent="0.25"/>
    <row r="652" s="22" customFormat="1" x14ac:dyDescent="0.25"/>
    <row r="653" s="22" customFormat="1" x14ac:dyDescent="0.25"/>
    <row r="654" s="22" customFormat="1" x14ac:dyDescent="0.25"/>
    <row r="655" s="22" customFormat="1" x14ac:dyDescent="0.25"/>
    <row r="656" s="22" customFormat="1" x14ac:dyDescent="0.25"/>
    <row r="657" s="22" customFormat="1" x14ac:dyDescent="0.25"/>
    <row r="658" s="22" customFormat="1" x14ac:dyDescent="0.25"/>
    <row r="659" s="22" customFormat="1" x14ac:dyDescent="0.25"/>
    <row r="660" s="22" customFormat="1" x14ac:dyDescent="0.25"/>
    <row r="661" s="22" customFormat="1" x14ac:dyDescent="0.25"/>
    <row r="662" s="22" customFormat="1" x14ac:dyDescent="0.25"/>
    <row r="663" s="22" customFormat="1" x14ac:dyDescent="0.25"/>
    <row r="664" s="22" customFormat="1" x14ac:dyDescent="0.25"/>
    <row r="665" s="22" customFormat="1" x14ac:dyDescent="0.25"/>
    <row r="666" s="22" customFormat="1" x14ac:dyDescent="0.25"/>
    <row r="667" s="22" customFormat="1" x14ac:dyDescent="0.25"/>
    <row r="668" s="22" customFormat="1" x14ac:dyDescent="0.25"/>
    <row r="669" s="22" customFormat="1" x14ac:dyDescent="0.25"/>
    <row r="670" s="22" customFormat="1" x14ac:dyDescent="0.25"/>
    <row r="671" s="22" customFormat="1" x14ac:dyDescent="0.25"/>
    <row r="672" s="22" customFormat="1" x14ac:dyDescent="0.25"/>
    <row r="673" s="22" customFormat="1" x14ac:dyDescent="0.25"/>
    <row r="674" s="22" customFormat="1" x14ac:dyDescent="0.25"/>
    <row r="675" s="22" customFormat="1" x14ac:dyDescent="0.25"/>
    <row r="676" s="22" customFormat="1" x14ac:dyDescent="0.25"/>
    <row r="677" s="22" customFormat="1" x14ac:dyDescent="0.25"/>
    <row r="678" s="22" customFormat="1" x14ac:dyDescent="0.25"/>
    <row r="679" s="22" customFormat="1" x14ac:dyDescent="0.25"/>
    <row r="680" s="22" customFormat="1" x14ac:dyDescent="0.25"/>
    <row r="681" s="22" customFormat="1" x14ac:dyDescent="0.25"/>
    <row r="682" s="22" customFormat="1" x14ac:dyDescent="0.25"/>
    <row r="683" s="22" customFormat="1" x14ac:dyDescent="0.25"/>
    <row r="684" s="22" customFormat="1" x14ac:dyDescent="0.25"/>
    <row r="685" s="22" customFormat="1" x14ac:dyDescent="0.25"/>
    <row r="686" s="22" customFormat="1" x14ac:dyDescent="0.25"/>
    <row r="687" s="22" customFormat="1" x14ac:dyDescent="0.25"/>
    <row r="688" s="22" customFormat="1" x14ac:dyDescent="0.25"/>
    <row r="689" s="22" customFormat="1" x14ac:dyDescent="0.25"/>
    <row r="690" s="22" customFormat="1" x14ac:dyDescent="0.25"/>
    <row r="691" s="22" customFormat="1" x14ac:dyDescent="0.25"/>
    <row r="692" s="22" customFormat="1" x14ac:dyDescent="0.25"/>
    <row r="693" s="22" customFormat="1" x14ac:dyDescent="0.25"/>
    <row r="694" s="22" customFormat="1" x14ac:dyDescent="0.25"/>
    <row r="695" s="22" customFormat="1" x14ac:dyDescent="0.25"/>
    <row r="696" s="22" customFormat="1" x14ac:dyDescent="0.25"/>
    <row r="697" s="22" customFormat="1" x14ac:dyDescent="0.25"/>
    <row r="698" s="22" customFormat="1" x14ac:dyDescent="0.25"/>
    <row r="699" s="22" customFormat="1" x14ac:dyDescent="0.25"/>
    <row r="700" s="22" customFormat="1" x14ac:dyDescent="0.25"/>
    <row r="701" s="22" customFormat="1" x14ac:dyDescent="0.25"/>
    <row r="702" s="22" customFormat="1" x14ac:dyDescent="0.25"/>
    <row r="703" s="22" customFormat="1" x14ac:dyDescent="0.25"/>
    <row r="704" s="22" customFormat="1" x14ac:dyDescent="0.25"/>
    <row r="705" s="22" customFormat="1" x14ac:dyDescent="0.25"/>
    <row r="706" s="22" customFormat="1" x14ac:dyDescent="0.25"/>
    <row r="707" s="22" customFormat="1" x14ac:dyDescent="0.25"/>
    <row r="708" s="22" customFormat="1" x14ac:dyDescent="0.25"/>
    <row r="709" s="22" customFormat="1" x14ac:dyDescent="0.25"/>
    <row r="710" s="22" customFormat="1" x14ac:dyDescent="0.25"/>
    <row r="711" s="22" customFormat="1" x14ac:dyDescent="0.25"/>
    <row r="712" s="22" customFormat="1" x14ac:dyDescent="0.25"/>
    <row r="713" s="22" customFormat="1" x14ac:dyDescent="0.25"/>
    <row r="714" s="22" customFormat="1" x14ac:dyDescent="0.25"/>
    <row r="715" s="22" customFormat="1" x14ac:dyDescent="0.25"/>
    <row r="716" s="22" customFormat="1" x14ac:dyDescent="0.25"/>
    <row r="717" s="22" customFormat="1" x14ac:dyDescent="0.25"/>
    <row r="718" s="22" customFormat="1" x14ac:dyDescent="0.25"/>
    <row r="719" s="22" customFormat="1" x14ac:dyDescent="0.25"/>
    <row r="720" s="22" customFormat="1" x14ac:dyDescent="0.25"/>
    <row r="721" s="22" customFormat="1" x14ac:dyDescent="0.25"/>
    <row r="722" s="22" customFormat="1" x14ac:dyDescent="0.25"/>
    <row r="723" s="22" customFormat="1" x14ac:dyDescent="0.25"/>
    <row r="724" s="22" customFormat="1" x14ac:dyDescent="0.25"/>
    <row r="725" s="22" customFormat="1" x14ac:dyDescent="0.25"/>
    <row r="726" s="22" customFormat="1" x14ac:dyDescent="0.25"/>
    <row r="727" s="22" customFormat="1" x14ac:dyDescent="0.25"/>
    <row r="728" s="22" customFormat="1" x14ac:dyDescent="0.25"/>
    <row r="729" s="22" customFormat="1" x14ac:dyDescent="0.25"/>
    <row r="730" s="22" customFormat="1" x14ac:dyDescent="0.25"/>
    <row r="731" s="22" customFormat="1" x14ac:dyDescent="0.25"/>
    <row r="732" s="22" customFormat="1" x14ac:dyDescent="0.25"/>
    <row r="733" s="22" customFormat="1" x14ac:dyDescent="0.25"/>
    <row r="734" s="22" customFormat="1" x14ac:dyDescent="0.25"/>
    <row r="735" s="22" customFormat="1" x14ac:dyDescent="0.25"/>
    <row r="736" s="22" customFormat="1" x14ac:dyDescent="0.25"/>
    <row r="737" s="22" customFormat="1" x14ac:dyDescent="0.25"/>
    <row r="738" s="22" customFormat="1" x14ac:dyDescent="0.25"/>
    <row r="739" s="22" customFormat="1" x14ac:dyDescent="0.25"/>
    <row r="740" s="22" customFormat="1" x14ac:dyDescent="0.25"/>
    <row r="741" s="22" customFormat="1" x14ac:dyDescent="0.25"/>
    <row r="742" s="22" customFormat="1" x14ac:dyDescent="0.25"/>
    <row r="743" s="22" customFormat="1" x14ac:dyDescent="0.25"/>
    <row r="744" s="22" customFormat="1" x14ac:dyDescent="0.25"/>
    <row r="745" s="22" customFormat="1" x14ac:dyDescent="0.25"/>
    <row r="746" s="22" customFormat="1" x14ac:dyDescent="0.25"/>
    <row r="747" s="22" customFormat="1" x14ac:dyDescent="0.25"/>
    <row r="748" s="22" customFormat="1" x14ac:dyDescent="0.25"/>
    <row r="749" s="22" customFormat="1" x14ac:dyDescent="0.25"/>
    <row r="750" s="22" customFormat="1" x14ac:dyDescent="0.25"/>
    <row r="751" s="22" customFormat="1" x14ac:dyDescent="0.25"/>
    <row r="752" s="22" customFormat="1" x14ac:dyDescent="0.25"/>
    <row r="753" s="22" customFormat="1" x14ac:dyDescent="0.25"/>
    <row r="754" s="22" customFormat="1" x14ac:dyDescent="0.25"/>
    <row r="755" s="22" customFormat="1" x14ac:dyDescent="0.25"/>
    <row r="756" s="22" customFormat="1" x14ac:dyDescent="0.25"/>
    <row r="757" s="22" customFormat="1" x14ac:dyDescent="0.25"/>
    <row r="758" s="22" customFormat="1" x14ac:dyDescent="0.25"/>
    <row r="759" s="22" customFormat="1" x14ac:dyDescent="0.25"/>
    <row r="760" s="22" customFormat="1" x14ac:dyDescent="0.25"/>
    <row r="761" s="22" customFormat="1" x14ac:dyDescent="0.25"/>
    <row r="762" s="22" customFormat="1" x14ac:dyDescent="0.25"/>
    <row r="763" s="22" customFormat="1" x14ac:dyDescent="0.25"/>
    <row r="764" s="22" customFormat="1" x14ac:dyDescent="0.25"/>
    <row r="765" s="22" customFormat="1" x14ac:dyDescent="0.25"/>
    <row r="766" s="22" customFormat="1" x14ac:dyDescent="0.25"/>
    <row r="767" s="22" customFormat="1" x14ac:dyDescent="0.25"/>
    <row r="768" s="22" customFormat="1" x14ac:dyDescent="0.25"/>
    <row r="769" s="22" customFormat="1" x14ac:dyDescent="0.25"/>
    <row r="770" s="22" customFormat="1" x14ac:dyDescent="0.25"/>
    <row r="771" s="22" customFormat="1" x14ac:dyDescent="0.25"/>
    <row r="772" s="22" customFormat="1" x14ac:dyDescent="0.25"/>
    <row r="773" s="22" customFormat="1" x14ac:dyDescent="0.25"/>
    <row r="774" s="22" customFormat="1" x14ac:dyDescent="0.25"/>
    <row r="775" s="22" customFormat="1" x14ac:dyDescent="0.25"/>
    <row r="776" s="22" customFormat="1" x14ac:dyDescent="0.25"/>
    <row r="777" s="22" customFormat="1" x14ac:dyDescent="0.25"/>
    <row r="778" s="22" customFormat="1" x14ac:dyDescent="0.25"/>
    <row r="779" s="22" customFormat="1" x14ac:dyDescent="0.25"/>
    <row r="780" s="22" customFormat="1" x14ac:dyDescent="0.25"/>
    <row r="781" s="22" customFormat="1" x14ac:dyDescent="0.25"/>
    <row r="782" s="22" customFormat="1" x14ac:dyDescent="0.25"/>
    <row r="783" s="22" customFormat="1" x14ac:dyDescent="0.25"/>
    <row r="784" s="22" customFormat="1" x14ac:dyDescent="0.25"/>
    <row r="785" s="22" customFormat="1" x14ac:dyDescent="0.25"/>
    <row r="786" s="22" customFormat="1" x14ac:dyDescent="0.25"/>
    <row r="787" s="22" customFormat="1" x14ac:dyDescent="0.25"/>
    <row r="788" s="22" customFormat="1" x14ac:dyDescent="0.25"/>
    <row r="789" s="22" customFormat="1" x14ac:dyDescent="0.25"/>
    <row r="790" s="22" customFormat="1" x14ac:dyDescent="0.25"/>
    <row r="791" s="22" customFormat="1" x14ac:dyDescent="0.25"/>
    <row r="792" s="22" customFormat="1" x14ac:dyDescent="0.25"/>
    <row r="793" s="22" customFormat="1" x14ac:dyDescent="0.25"/>
    <row r="794" s="22" customFormat="1" x14ac:dyDescent="0.25"/>
    <row r="795" s="22" customFormat="1" x14ac:dyDescent="0.25"/>
    <row r="796" s="22" customFormat="1" x14ac:dyDescent="0.25"/>
    <row r="797" s="22" customFormat="1" x14ac:dyDescent="0.25"/>
    <row r="798" s="22" customFormat="1" x14ac:dyDescent="0.25"/>
    <row r="799" s="22" customFormat="1" x14ac:dyDescent="0.25"/>
    <row r="800" s="22" customFormat="1" x14ac:dyDescent="0.25"/>
    <row r="801" s="22" customFormat="1" x14ac:dyDescent="0.25"/>
    <row r="802" s="22" customFormat="1" x14ac:dyDescent="0.25"/>
    <row r="803" s="22" customFormat="1" x14ac:dyDescent="0.25"/>
    <row r="804" s="22" customFormat="1" x14ac:dyDescent="0.25"/>
    <row r="805" s="22" customFormat="1" x14ac:dyDescent="0.25"/>
    <row r="806" s="22" customFormat="1" x14ac:dyDescent="0.25"/>
    <row r="807" s="22" customFormat="1" x14ac:dyDescent="0.25"/>
    <row r="808" s="22" customFormat="1" x14ac:dyDescent="0.25"/>
    <row r="809" s="22" customFormat="1" x14ac:dyDescent="0.25"/>
    <row r="810" s="22" customFormat="1" x14ac:dyDescent="0.25"/>
    <row r="811" s="22" customFormat="1" x14ac:dyDescent="0.25"/>
    <row r="812" s="22" customFormat="1" x14ac:dyDescent="0.25"/>
    <row r="813" s="22" customFormat="1" x14ac:dyDescent="0.25"/>
    <row r="814" s="22" customFormat="1" x14ac:dyDescent="0.25"/>
    <row r="815" s="22" customFormat="1" x14ac:dyDescent="0.25"/>
    <row r="816" s="22" customFormat="1" x14ac:dyDescent="0.25"/>
    <row r="817" s="22" customFormat="1" x14ac:dyDescent="0.25"/>
    <row r="818" s="22" customFormat="1" x14ac:dyDescent="0.25"/>
    <row r="819" s="22" customFormat="1" x14ac:dyDescent="0.25"/>
    <row r="820" s="22" customFormat="1" x14ac:dyDescent="0.25"/>
    <row r="821" s="22" customFormat="1" x14ac:dyDescent="0.25"/>
    <row r="822" s="22" customFormat="1" x14ac:dyDescent="0.25"/>
    <row r="823" s="22" customFormat="1" x14ac:dyDescent="0.25"/>
    <row r="824" s="22" customFormat="1" x14ac:dyDescent="0.25"/>
    <row r="825" s="22" customFormat="1" x14ac:dyDescent="0.25"/>
    <row r="826" s="22" customFormat="1" x14ac:dyDescent="0.25"/>
    <row r="827" s="22" customFormat="1" x14ac:dyDescent="0.25"/>
    <row r="828" s="22" customFormat="1" x14ac:dyDescent="0.25"/>
    <row r="829" s="22" customFormat="1" x14ac:dyDescent="0.25"/>
    <row r="830" s="22" customFormat="1" x14ac:dyDescent="0.25"/>
    <row r="831" s="22" customFormat="1" x14ac:dyDescent="0.25"/>
    <row r="832" s="22" customFormat="1" x14ac:dyDescent="0.25"/>
    <row r="833" s="22" customFormat="1" x14ac:dyDescent="0.25"/>
    <row r="834" s="22" customFormat="1" x14ac:dyDescent="0.25"/>
    <row r="835" s="22" customFormat="1" x14ac:dyDescent="0.25"/>
    <row r="836" s="22" customFormat="1" x14ac:dyDescent="0.25"/>
    <row r="837" s="22" customFormat="1" x14ac:dyDescent="0.25"/>
    <row r="838" s="22" customFormat="1" x14ac:dyDescent="0.25"/>
    <row r="839" s="22" customFormat="1" x14ac:dyDescent="0.25"/>
    <row r="840" s="22" customFormat="1" x14ac:dyDescent="0.25"/>
    <row r="841" s="22" customFormat="1" x14ac:dyDescent="0.25"/>
    <row r="842" s="22" customFormat="1" x14ac:dyDescent="0.25"/>
    <row r="843" s="22" customFormat="1" x14ac:dyDescent="0.25"/>
    <row r="844" s="22" customFormat="1" x14ac:dyDescent="0.25"/>
    <row r="845" s="22" customFormat="1" x14ac:dyDescent="0.25"/>
    <row r="846" s="22" customFormat="1" x14ac:dyDescent="0.25"/>
    <row r="847" s="22" customFormat="1" x14ac:dyDescent="0.25"/>
    <row r="848" s="22" customFormat="1" x14ac:dyDescent="0.25"/>
    <row r="849" s="22" customFormat="1" x14ac:dyDescent="0.25"/>
    <row r="850" s="22" customFormat="1" x14ac:dyDescent="0.25"/>
    <row r="851" s="22" customFormat="1" x14ac:dyDescent="0.25"/>
    <row r="852" s="22" customFormat="1" x14ac:dyDescent="0.25"/>
    <row r="853" s="22" customFormat="1" x14ac:dyDescent="0.25"/>
    <row r="854" s="22" customFormat="1" x14ac:dyDescent="0.25"/>
    <row r="855" s="22" customFormat="1" x14ac:dyDescent="0.25"/>
    <row r="856" s="22" customFormat="1" x14ac:dyDescent="0.25"/>
    <row r="857" s="22" customFormat="1" x14ac:dyDescent="0.25"/>
    <row r="858" s="22" customFormat="1" x14ac:dyDescent="0.25"/>
    <row r="859" s="22" customFormat="1" x14ac:dyDescent="0.25"/>
    <row r="860" s="22" customFormat="1" x14ac:dyDescent="0.25"/>
    <row r="861" s="22" customFormat="1" x14ac:dyDescent="0.25"/>
    <row r="862" s="22" customFormat="1" x14ac:dyDescent="0.25"/>
    <row r="863" s="22" customFormat="1" x14ac:dyDescent="0.25"/>
    <row r="864" s="22" customFormat="1" x14ac:dyDescent="0.25"/>
    <row r="865" s="22" customFormat="1" x14ac:dyDescent="0.25"/>
    <row r="866" s="22" customFormat="1" x14ac:dyDescent="0.25"/>
    <row r="867" s="22" customFormat="1" x14ac:dyDescent="0.25"/>
    <row r="868" s="22" customFormat="1" x14ac:dyDescent="0.25"/>
    <row r="869" s="22" customFormat="1" x14ac:dyDescent="0.25"/>
    <row r="870" s="22" customFormat="1" x14ac:dyDescent="0.25"/>
    <row r="871" s="22" customFormat="1" x14ac:dyDescent="0.25"/>
    <row r="872" s="22" customFormat="1" x14ac:dyDescent="0.25"/>
    <row r="873" s="22" customFormat="1" x14ac:dyDescent="0.25"/>
    <row r="874" s="22" customFormat="1" x14ac:dyDescent="0.25"/>
    <row r="875" s="22" customFormat="1" x14ac:dyDescent="0.25"/>
    <row r="876" s="22" customFormat="1" x14ac:dyDescent="0.25"/>
    <row r="877" s="22" customFormat="1" x14ac:dyDescent="0.25"/>
    <row r="878" s="22" customFormat="1" x14ac:dyDescent="0.25"/>
    <row r="879" s="22" customFormat="1" x14ac:dyDescent="0.25"/>
    <row r="880" s="22" customFormat="1" x14ac:dyDescent="0.25"/>
    <row r="881" s="22" customFormat="1" x14ac:dyDescent="0.25"/>
    <row r="882" s="22" customFormat="1" x14ac:dyDescent="0.25"/>
    <row r="883" s="22" customFormat="1" x14ac:dyDescent="0.25"/>
    <row r="884" s="22" customFormat="1" x14ac:dyDescent="0.25"/>
    <row r="885" s="22" customFormat="1" x14ac:dyDescent="0.25"/>
    <row r="886" s="22" customFormat="1" x14ac:dyDescent="0.25"/>
    <row r="887" s="22" customFormat="1" x14ac:dyDescent="0.25"/>
    <row r="888" s="22" customFormat="1" x14ac:dyDescent="0.25"/>
    <row r="889" s="22" customFormat="1" x14ac:dyDescent="0.25"/>
    <row r="890" s="22" customFormat="1" x14ac:dyDescent="0.25"/>
    <row r="891" s="22" customFormat="1" x14ac:dyDescent="0.25"/>
    <row r="892" s="22" customFormat="1" x14ac:dyDescent="0.25"/>
    <row r="893" s="22" customFormat="1" x14ac:dyDescent="0.25"/>
    <row r="894" s="22" customFormat="1" x14ac:dyDescent="0.25"/>
    <row r="895" s="22" customFormat="1" x14ac:dyDescent="0.25"/>
    <row r="896" s="22" customFormat="1" x14ac:dyDescent="0.25"/>
    <row r="897" s="22" customFormat="1" x14ac:dyDescent="0.25"/>
    <row r="898" s="22" customFormat="1" x14ac:dyDescent="0.25"/>
    <row r="899" s="22" customFormat="1" x14ac:dyDescent="0.25"/>
    <row r="900" s="22" customFormat="1" x14ac:dyDescent="0.25"/>
    <row r="901" s="22" customFormat="1" x14ac:dyDescent="0.25"/>
    <row r="902" s="22" customFormat="1" x14ac:dyDescent="0.25"/>
    <row r="903" s="22" customFormat="1" x14ac:dyDescent="0.25"/>
    <row r="904" s="22" customFormat="1" x14ac:dyDescent="0.25"/>
    <row r="905" s="22" customFormat="1" x14ac:dyDescent="0.25"/>
    <row r="906" s="22" customFormat="1" x14ac:dyDescent="0.25"/>
    <row r="907" s="22" customFormat="1" x14ac:dyDescent="0.25"/>
    <row r="908" s="22" customFormat="1" x14ac:dyDescent="0.25"/>
    <row r="909" s="22" customFormat="1" x14ac:dyDescent="0.25"/>
    <row r="910" s="22" customFormat="1" x14ac:dyDescent="0.25"/>
    <row r="911" s="22" customFormat="1" x14ac:dyDescent="0.25"/>
    <row r="912" s="22" customFormat="1" x14ac:dyDescent="0.25"/>
    <row r="913" s="22" customFormat="1" x14ac:dyDescent="0.25"/>
    <row r="914" s="22" customFormat="1" x14ac:dyDescent="0.25"/>
    <row r="915" s="22" customFormat="1" x14ac:dyDescent="0.25"/>
    <row r="916" s="22" customFormat="1" x14ac:dyDescent="0.25"/>
    <row r="917" s="22" customFormat="1" x14ac:dyDescent="0.25"/>
    <row r="918" s="22" customFormat="1" x14ac:dyDescent="0.25"/>
    <row r="919" s="22" customFormat="1" x14ac:dyDescent="0.25"/>
    <row r="920" s="22" customFormat="1" x14ac:dyDescent="0.25"/>
    <row r="921" s="22" customFormat="1" x14ac:dyDescent="0.25"/>
    <row r="922" s="22" customFormat="1" x14ac:dyDescent="0.25"/>
    <row r="923" s="22" customFormat="1" x14ac:dyDescent="0.25"/>
    <row r="924" s="22" customFormat="1" x14ac:dyDescent="0.25"/>
    <row r="925" s="22" customFormat="1" x14ac:dyDescent="0.25"/>
    <row r="926" s="22" customFormat="1" x14ac:dyDescent="0.25"/>
    <row r="927" s="22" customFormat="1" x14ac:dyDescent="0.25"/>
    <row r="928" s="22" customFormat="1" x14ac:dyDescent="0.25"/>
    <row r="929" s="22" customFormat="1" x14ac:dyDescent="0.25"/>
    <row r="930" s="22" customFormat="1" x14ac:dyDescent="0.25"/>
    <row r="931" s="22" customFormat="1" x14ac:dyDescent="0.25"/>
    <row r="932" s="22" customFormat="1" x14ac:dyDescent="0.25"/>
    <row r="933" s="22" customFormat="1" x14ac:dyDescent="0.25"/>
    <row r="934" s="22" customFormat="1" x14ac:dyDescent="0.25"/>
    <row r="935" s="22" customFormat="1" x14ac:dyDescent="0.25"/>
    <row r="936" s="22" customFormat="1" x14ac:dyDescent="0.25"/>
    <row r="937" s="22" customFormat="1" x14ac:dyDescent="0.25"/>
    <row r="938" s="22" customFormat="1" x14ac:dyDescent="0.25"/>
    <row r="939" s="22" customFormat="1" x14ac:dyDescent="0.25"/>
    <row r="940" s="22" customFormat="1" x14ac:dyDescent="0.25"/>
    <row r="941" s="22" customFormat="1" x14ac:dyDescent="0.25"/>
    <row r="942" s="22" customFormat="1" x14ac:dyDescent="0.25"/>
    <row r="943" s="22" customFormat="1" x14ac:dyDescent="0.25"/>
    <row r="944" s="22" customFormat="1" x14ac:dyDescent="0.25"/>
    <row r="945" s="22" customFormat="1" x14ac:dyDescent="0.25"/>
    <row r="946" s="22" customFormat="1" x14ac:dyDescent="0.25"/>
    <row r="947" s="22" customFormat="1" x14ac:dyDescent="0.25"/>
    <row r="948" s="22" customFormat="1" x14ac:dyDescent="0.25"/>
    <row r="949" s="22" customFormat="1" x14ac:dyDescent="0.25"/>
    <row r="950" s="22" customFormat="1" x14ac:dyDescent="0.25"/>
    <row r="951" s="22" customFormat="1" x14ac:dyDescent="0.25"/>
    <row r="952" s="22" customFormat="1" x14ac:dyDescent="0.25"/>
    <row r="953" s="22" customFormat="1" x14ac:dyDescent="0.25"/>
    <row r="954" s="22" customFormat="1" x14ac:dyDescent="0.25"/>
    <row r="955" s="22" customFormat="1" x14ac:dyDescent="0.25"/>
    <row r="956" s="22" customFormat="1" x14ac:dyDescent="0.25"/>
    <row r="957" s="22" customFormat="1" x14ac:dyDescent="0.25"/>
    <row r="958" s="22" customFormat="1" x14ac:dyDescent="0.25"/>
    <row r="959" s="22" customFormat="1" x14ac:dyDescent="0.25"/>
    <row r="960" s="22" customFormat="1" x14ac:dyDescent="0.25"/>
    <row r="961" s="22" customFormat="1" x14ac:dyDescent="0.25"/>
    <row r="962" s="22" customFormat="1" x14ac:dyDescent="0.25"/>
    <row r="963" s="22" customFormat="1" x14ac:dyDescent="0.25"/>
    <row r="964" s="22" customFormat="1" x14ac:dyDescent="0.25"/>
    <row r="965" s="22" customFormat="1" x14ac:dyDescent="0.25"/>
    <row r="966" s="22" customFormat="1" x14ac:dyDescent="0.25"/>
    <row r="967" s="22" customFormat="1" x14ac:dyDescent="0.25"/>
    <row r="968" s="22" customFormat="1" x14ac:dyDescent="0.25"/>
    <row r="969" s="22" customFormat="1" x14ac:dyDescent="0.25"/>
    <row r="970" s="22" customFormat="1" x14ac:dyDescent="0.25"/>
    <row r="971" s="22" customFormat="1" x14ac:dyDescent="0.25"/>
    <row r="972" s="22" customFormat="1" x14ac:dyDescent="0.25"/>
    <row r="973" s="22" customFormat="1" x14ac:dyDescent="0.25"/>
    <row r="974" s="22" customFormat="1" x14ac:dyDescent="0.25"/>
    <row r="975" s="22" customFormat="1" x14ac:dyDescent="0.25"/>
    <row r="976" s="22" customFormat="1" x14ac:dyDescent="0.25"/>
    <row r="977" s="22" customFormat="1" x14ac:dyDescent="0.25"/>
    <row r="978" s="22" customFormat="1" x14ac:dyDescent="0.25"/>
    <row r="979" s="22" customFormat="1" x14ac:dyDescent="0.25"/>
    <row r="980" s="22" customFormat="1" x14ac:dyDescent="0.25"/>
    <row r="981" s="22" customFormat="1" x14ac:dyDescent="0.25"/>
    <row r="982" s="22" customFormat="1" x14ac:dyDescent="0.25"/>
    <row r="983" s="22" customFormat="1" x14ac:dyDescent="0.25"/>
    <row r="984" s="22" customFormat="1" x14ac:dyDescent="0.25"/>
    <row r="985" s="22" customFormat="1" x14ac:dyDescent="0.25"/>
    <row r="986" s="22" customFormat="1" x14ac:dyDescent="0.25"/>
    <row r="987" s="22" customFormat="1" x14ac:dyDescent="0.25"/>
    <row r="988" s="22" customFormat="1" x14ac:dyDescent="0.25"/>
    <row r="989" s="22" customFormat="1" x14ac:dyDescent="0.25"/>
    <row r="990" s="22" customFormat="1" x14ac:dyDescent="0.25"/>
    <row r="991" s="22" customFormat="1" x14ac:dyDescent="0.25"/>
    <row r="992" s="22" customFormat="1" x14ac:dyDescent="0.25"/>
    <row r="993" s="22" customFormat="1" x14ac:dyDescent="0.25"/>
    <row r="994" s="22" customFormat="1" x14ac:dyDescent="0.25"/>
    <row r="995" s="22" customFormat="1" x14ac:dyDescent="0.25"/>
    <row r="996" s="22" customFormat="1" x14ac:dyDescent="0.25"/>
    <row r="997" s="22" customFormat="1" x14ac:dyDescent="0.25"/>
    <row r="998" s="22" customFormat="1" x14ac:dyDescent="0.25"/>
    <row r="999" s="22" customFormat="1" x14ac:dyDescent="0.25"/>
    <row r="1000" s="22" customFormat="1" x14ac:dyDescent="0.25"/>
    <row r="1001" s="22" customFormat="1" x14ac:dyDescent="0.25"/>
    <row r="1002" s="22" customFormat="1" x14ac:dyDescent="0.25"/>
    <row r="1003" s="22" customFormat="1" x14ac:dyDescent="0.25"/>
    <row r="1004" s="22" customFormat="1" x14ac:dyDescent="0.25"/>
    <row r="1005" s="22" customFormat="1" x14ac:dyDescent="0.25"/>
    <row r="1006" s="22" customFormat="1" x14ac:dyDescent="0.25"/>
    <row r="1007" s="22" customFormat="1" x14ac:dyDescent="0.25"/>
    <row r="1008" s="22" customFormat="1" x14ac:dyDescent="0.25"/>
    <row r="1009" s="22" customFormat="1" x14ac:dyDescent="0.25"/>
    <row r="1010" s="22" customFormat="1" x14ac:dyDescent="0.25"/>
    <row r="1011" s="22" customFormat="1" x14ac:dyDescent="0.25"/>
    <row r="1012" s="22" customFormat="1" x14ac:dyDescent="0.25"/>
    <row r="1013" s="22" customFormat="1" x14ac:dyDescent="0.25"/>
    <row r="1014" s="22" customFormat="1" x14ac:dyDescent="0.25"/>
    <row r="1015" s="22" customFormat="1" x14ac:dyDescent="0.25"/>
    <row r="1016" s="22" customFormat="1" x14ac:dyDescent="0.25"/>
    <row r="1017" s="22" customFormat="1" x14ac:dyDescent="0.25"/>
    <row r="1018" s="22" customFormat="1" x14ac:dyDescent="0.25"/>
    <row r="1019" s="22" customFormat="1" x14ac:dyDescent="0.25"/>
    <row r="1020" s="22" customFormat="1" x14ac:dyDescent="0.25"/>
    <row r="1021" s="22" customFormat="1" x14ac:dyDescent="0.25"/>
    <row r="1022" s="22" customFormat="1" x14ac:dyDescent="0.25"/>
    <row r="1023" s="22" customFormat="1" x14ac:dyDescent="0.25"/>
    <row r="1024" s="22" customFormat="1" x14ac:dyDescent="0.25"/>
    <row r="1025" s="22" customFormat="1" x14ac:dyDescent="0.25"/>
    <row r="1026" s="22" customFormat="1" x14ac:dyDescent="0.25"/>
    <row r="1027" s="22" customFormat="1" x14ac:dyDescent="0.25"/>
    <row r="1028" s="22" customFormat="1" x14ac:dyDescent="0.25"/>
    <row r="1029" s="22" customFormat="1" x14ac:dyDescent="0.25"/>
    <row r="1030" s="22" customFormat="1" x14ac:dyDescent="0.25"/>
    <row r="1031" s="22" customFormat="1" x14ac:dyDescent="0.25"/>
    <row r="1032" s="22" customFormat="1" x14ac:dyDescent="0.25"/>
    <row r="1033" s="22" customFormat="1" x14ac:dyDescent="0.25"/>
    <row r="1034" s="22" customFormat="1" x14ac:dyDescent="0.25"/>
    <row r="1035" s="22" customFormat="1" x14ac:dyDescent="0.25"/>
    <row r="1036" s="22" customFormat="1" x14ac:dyDescent="0.25"/>
    <row r="1037" s="22" customFormat="1" x14ac:dyDescent="0.25"/>
    <row r="1038" s="22" customFormat="1" x14ac:dyDescent="0.25"/>
    <row r="1039" s="22" customFormat="1" x14ac:dyDescent="0.25"/>
    <row r="1040" s="22" customFormat="1" x14ac:dyDescent="0.25"/>
    <row r="1041" s="22" customFormat="1" x14ac:dyDescent="0.25"/>
    <row r="1042" s="22" customFormat="1" x14ac:dyDescent="0.25"/>
    <row r="1043" s="22" customFormat="1" x14ac:dyDescent="0.25"/>
    <row r="1044" s="22" customFormat="1" x14ac:dyDescent="0.25"/>
    <row r="1045" s="22" customFormat="1" x14ac:dyDescent="0.25"/>
    <row r="1046" s="22" customFormat="1" x14ac:dyDescent="0.25"/>
    <row r="1047" s="22" customFormat="1" x14ac:dyDescent="0.25"/>
    <row r="1048" s="22" customFormat="1" x14ac:dyDescent="0.25"/>
    <row r="1049" s="22" customFormat="1" x14ac:dyDescent="0.25"/>
    <row r="1050" s="22" customFormat="1" x14ac:dyDescent="0.25"/>
    <row r="1051" s="22" customFormat="1" x14ac:dyDescent="0.25"/>
    <row r="1052" s="22" customFormat="1" x14ac:dyDescent="0.25"/>
    <row r="1053" s="22" customFormat="1" x14ac:dyDescent="0.25"/>
    <row r="1054" s="22" customFormat="1" x14ac:dyDescent="0.25"/>
    <row r="1055" s="22" customFormat="1" x14ac:dyDescent="0.25"/>
    <row r="1056" s="22" customFormat="1" x14ac:dyDescent="0.25"/>
    <row r="1057" s="22" customFormat="1" x14ac:dyDescent="0.25"/>
    <row r="1058" s="22" customFormat="1" x14ac:dyDescent="0.25"/>
    <row r="1059" s="22" customFormat="1" x14ac:dyDescent="0.25"/>
    <row r="1060" s="22" customFormat="1" x14ac:dyDescent="0.25"/>
    <row r="1061" s="22" customFormat="1" x14ac:dyDescent="0.25"/>
    <row r="1062" s="22" customFormat="1" x14ac:dyDescent="0.25"/>
    <row r="1063" s="22" customFormat="1" x14ac:dyDescent="0.25"/>
    <row r="1064" s="22" customFormat="1" x14ac:dyDescent="0.25"/>
    <row r="1065" s="22" customFormat="1" x14ac:dyDescent="0.25"/>
    <row r="1066" s="22" customFormat="1" x14ac:dyDescent="0.25"/>
    <row r="1067" s="22" customFormat="1" x14ac:dyDescent="0.25"/>
    <row r="1068" s="22" customFormat="1" x14ac:dyDescent="0.25"/>
    <row r="1069" s="22" customFormat="1" x14ac:dyDescent="0.25"/>
    <row r="1070" s="22" customFormat="1" x14ac:dyDescent="0.25"/>
    <row r="1071" s="22" customFormat="1" x14ac:dyDescent="0.25"/>
    <row r="1072" s="22" customFormat="1" x14ac:dyDescent="0.25"/>
    <row r="1073" s="22" customFormat="1" x14ac:dyDescent="0.25"/>
    <row r="1074" s="22" customFormat="1" x14ac:dyDescent="0.25"/>
    <row r="1075" s="22" customFormat="1" x14ac:dyDescent="0.25"/>
    <row r="1076" s="22" customFormat="1" x14ac:dyDescent="0.25"/>
    <row r="1077" s="22" customFormat="1" x14ac:dyDescent="0.25"/>
    <row r="1078" s="22" customFormat="1" x14ac:dyDescent="0.25"/>
    <row r="1079" s="22" customFormat="1" x14ac:dyDescent="0.25"/>
    <row r="1080" s="22" customFormat="1" x14ac:dyDescent="0.25"/>
    <row r="1081" s="22" customFormat="1" x14ac:dyDescent="0.25"/>
    <row r="1082" s="22" customFormat="1" x14ac:dyDescent="0.25"/>
    <row r="1083" s="22" customFormat="1" x14ac:dyDescent="0.25"/>
    <row r="1084" s="22" customFormat="1" x14ac:dyDescent="0.25"/>
    <row r="1085" s="22" customFormat="1" x14ac:dyDescent="0.25"/>
    <row r="1086" s="22" customFormat="1" x14ac:dyDescent="0.25"/>
    <row r="1087" s="22" customFormat="1" x14ac:dyDescent="0.25"/>
    <row r="1088" s="22" customFormat="1" x14ac:dyDescent="0.25"/>
    <row r="1089" s="22" customFormat="1" x14ac:dyDescent="0.25"/>
    <row r="1090" s="22" customFormat="1" x14ac:dyDescent="0.25"/>
    <row r="1091" s="22" customFormat="1" x14ac:dyDescent="0.25"/>
    <row r="1092" s="22" customFormat="1" x14ac:dyDescent="0.25"/>
    <row r="1093" s="22" customFormat="1" x14ac:dyDescent="0.25"/>
    <row r="1094" s="22" customFormat="1" x14ac:dyDescent="0.25"/>
    <row r="1095" s="22" customFormat="1" x14ac:dyDescent="0.25"/>
    <row r="1096" s="22" customFormat="1" x14ac:dyDescent="0.25"/>
    <row r="1097" s="22" customFormat="1" x14ac:dyDescent="0.25"/>
    <row r="1098" s="22" customFormat="1" x14ac:dyDescent="0.25"/>
    <row r="1099" s="22" customFormat="1" x14ac:dyDescent="0.25"/>
    <row r="1100" s="22" customFormat="1" x14ac:dyDescent="0.25"/>
    <row r="1101" s="22" customFormat="1" x14ac:dyDescent="0.25"/>
    <row r="1102" s="22" customFormat="1" x14ac:dyDescent="0.25"/>
    <row r="1103" s="22" customFormat="1" x14ac:dyDescent="0.25"/>
    <row r="1104" s="22" customFormat="1" x14ac:dyDescent="0.25"/>
    <row r="1105" s="22" customFormat="1" x14ac:dyDescent="0.25"/>
    <row r="1106" s="22" customFormat="1" x14ac:dyDescent="0.25"/>
    <row r="1107" s="22" customFormat="1" x14ac:dyDescent="0.25"/>
    <row r="1108" s="22" customFormat="1" x14ac:dyDescent="0.25"/>
    <row r="1109" s="22" customFormat="1" x14ac:dyDescent="0.25"/>
    <row r="1110" s="22" customFormat="1" x14ac:dyDescent="0.25"/>
    <row r="1111" s="22" customFormat="1" x14ac:dyDescent="0.25"/>
    <row r="1112" s="22" customFormat="1" x14ac:dyDescent="0.25"/>
    <row r="1113" s="22" customFormat="1" x14ac:dyDescent="0.25"/>
    <row r="1114" s="22" customFormat="1" x14ac:dyDescent="0.25"/>
    <row r="1115" s="22" customFormat="1" x14ac:dyDescent="0.25"/>
    <row r="1116" s="22" customFormat="1" x14ac:dyDescent="0.25"/>
    <row r="1117" s="22" customFormat="1" x14ac:dyDescent="0.25"/>
    <row r="1118" s="22" customFormat="1" x14ac:dyDescent="0.25"/>
    <row r="1119" s="22" customFormat="1" x14ac:dyDescent="0.25"/>
    <row r="1120" s="22" customFormat="1" x14ac:dyDescent="0.25"/>
    <row r="1121" s="22" customFormat="1" x14ac:dyDescent="0.25"/>
    <row r="1122" s="22" customFormat="1" x14ac:dyDescent="0.25"/>
    <row r="1123" s="22" customFormat="1" x14ac:dyDescent="0.25"/>
    <row r="1124" s="22" customFormat="1" x14ac:dyDescent="0.25"/>
    <row r="1125" s="22" customFormat="1" x14ac:dyDescent="0.25"/>
    <row r="1126" s="22" customFormat="1" x14ac:dyDescent="0.25"/>
    <row r="1127" s="22" customFormat="1" x14ac:dyDescent="0.25"/>
    <row r="1128" s="22" customFormat="1" x14ac:dyDescent="0.25"/>
    <row r="1129" s="22" customFormat="1" x14ac:dyDescent="0.25"/>
    <row r="1130" s="22" customFormat="1" x14ac:dyDescent="0.25"/>
    <row r="1131" s="22" customFormat="1" x14ac:dyDescent="0.25"/>
    <row r="1132" s="22" customFormat="1" x14ac:dyDescent="0.25"/>
    <row r="1133" s="22" customFormat="1" x14ac:dyDescent="0.25"/>
    <row r="1134" s="22" customFormat="1" x14ac:dyDescent="0.25"/>
    <row r="1135" s="22" customFormat="1" x14ac:dyDescent="0.25"/>
    <row r="1136" s="22" customFormat="1" x14ac:dyDescent="0.25"/>
    <row r="1137" s="22" customFormat="1" x14ac:dyDescent="0.25"/>
    <row r="1138" s="22" customFormat="1" x14ac:dyDescent="0.25"/>
    <row r="1139" s="22" customFormat="1" x14ac:dyDescent="0.25"/>
    <row r="1140" s="22" customFormat="1" x14ac:dyDescent="0.25"/>
    <row r="1141" s="22" customFormat="1" x14ac:dyDescent="0.25"/>
    <row r="1142" s="22" customFormat="1" x14ac:dyDescent="0.25"/>
    <row r="1143" s="22" customFormat="1" x14ac:dyDescent="0.25"/>
    <row r="1144" s="22" customFormat="1" x14ac:dyDescent="0.25"/>
    <row r="1145" s="22" customFormat="1" x14ac:dyDescent="0.25"/>
    <row r="1146" s="22" customFormat="1" x14ac:dyDescent="0.25"/>
    <row r="1147" s="22" customFormat="1" x14ac:dyDescent="0.25"/>
    <row r="1148" s="22" customFormat="1" x14ac:dyDescent="0.25"/>
    <row r="1149" s="22" customFormat="1" x14ac:dyDescent="0.25"/>
    <row r="1150" s="22" customFormat="1" x14ac:dyDescent="0.25"/>
    <row r="1151" s="22" customFormat="1" x14ac:dyDescent="0.25"/>
    <row r="1152" s="22" customFormat="1" x14ac:dyDescent="0.25"/>
    <row r="1153" s="22" customFormat="1" x14ac:dyDescent="0.25"/>
    <row r="1154" s="22" customFormat="1" x14ac:dyDescent="0.25"/>
    <row r="1155" s="22" customFormat="1" x14ac:dyDescent="0.25"/>
    <row r="1156" s="22" customFormat="1" x14ac:dyDescent="0.25"/>
    <row r="1157" s="22" customFormat="1" x14ac:dyDescent="0.25"/>
    <row r="1158" s="22" customFormat="1" x14ac:dyDescent="0.25"/>
    <row r="1159" s="22" customFormat="1" x14ac:dyDescent="0.25"/>
    <row r="1160" s="22" customFormat="1" x14ac:dyDescent="0.25"/>
    <row r="1161" s="22" customFormat="1" x14ac:dyDescent="0.25"/>
    <row r="1162" s="22" customFormat="1" x14ac:dyDescent="0.25"/>
    <row r="1163" s="22" customFormat="1" x14ac:dyDescent="0.25"/>
    <row r="1164" s="22" customFormat="1" x14ac:dyDescent="0.25"/>
    <row r="1165" s="22" customFormat="1" x14ac:dyDescent="0.25"/>
    <row r="1166" s="22" customFormat="1" x14ac:dyDescent="0.25"/>
    <row r="1167" s="22" customFormat="1" x14ac:dyDescent="0.25"/>
    <row r="1168" s="22" customFormat="1" x14ac:dyDescent="0.25"/>
    <row r="1169" s="22" customFormat="1" x14ac:dyDescent="0.25"/>
    <row r="1170" s="22" customFormat="1" x14ac:dyDescent="0.25"/>
    <row r="1171" s="22" customFormat="1" x14ac:dyDescent="0.25"/>
    <row r="1172" s="22" customFormat="1" x14ac:dyDescent="0.25"/>
    <row r="1173" s="22" customFormat="1" x14ac:dyDescent="0.25"/>
    <row r="1174" s="22" customFormat="1" x14ac:dyDescent="0.25"/>
    <row r="1175" s="22" customFormat="1" x14ac:dyDescent="0.25"/>
    <row r="1176" s="22" customFormat="1" x14ac:dyDescent="0.25"/>
    <row r="1177" s="22" customFormat="1" x14ac:dyDescent="0.25"/>
    <row r="1178" s="22" customFormat="1" x14ac:dyDescent="0.25"/>
    <row r="1179" s="22" customFormat="1" x14ac:dyDescent="0.25"/>
    <row r="1180" s="22" customFormat="1" x14ac:dyDescent="0.25"/>
    <row r="1181" s="22" customFormat="1" x14ac:dyDescent="0.25"/>
    <row r="1182" s="22" customFormat="1" x14ac:dyDescent="0.25"/>
    <row r="1183" s="22" customFormat="1" x14ac:dyDescent="0.25"/>
    <row r="1184" s="22" customFormat="1" x14ac:dyDescent="0.25"/>
    <row r="1185" s="22" customFormat="1" x14ac:dyDescent="0.25"/>
    <row r="1186" s="22" customFormat="1" x14ac:dyDescent="0.25"/>
    <row r="1187" s="22" customFormat="1" x14ac:dyDescent="0.25"/>
    <row r="1188" s="22" customFormat="1" x14ac:dyDescent="0.25"/>
    <row r="1189" s="22" customFormat="1" x14ac:dyDescent="0.25"/>
    <row r="1190" s="22" customFormat="1" x14ac:dyDescent="0.25"/>
    <row r="1191" s="22" customFormat="1" x14ac:dyDescent="0.25"/>
    <row r="1192" s="22" customFormat="1" x14ac:dyDescent="0.25"/>
    <row r="1193" s="22" customFormat="1" x14ac:dyDescent="0.25"/>
    <row r="1194" s="22" customFormat="1" x14ac:dyDescent="0.25"/>
    <row r="1195" s="22" customFormat="1" x14ac:dyDescent="0.25"/>
    <row r="1196" s="22" customFormat="1" x14ac:dyDescent="0.25"/>
    <row r="1197" s="22" customFormat="1" x14ac:dyDescent="0.25"/>
    <row r="1198" s="22" customFormat="1" x14ac:dyDescent="0.25"/>
    <row r="1199" s="22" customFormat="1" x14ac:dyDescent="0.25"/>
    <row r="1200" s="22" customFormat="1" x14ac:dyDescent="0.25"/>
    <row r="1201" s="22" customFormat="1" x14ac:dyDescent="0.25"/>
    <row r="1202" s="22" customFormat="1" x14ac:dyDescent="0.25"/>
    <row r="1203" s="22" customFormat="1" x14ac:dyDescent="0.25"/>
    <row r="1204" s="22" customFormat="1" x14ac:dyDescent="0.25"/>
    <row r="1205" s="22" customFormat="1" x14ac:dyDescent="0.25"/>
    <row r="1206" s="22" customFormat="1" x14ac:dyDescent="0.25"/>
    <row r="1207" s="22" customFormat="1" x14ac:dyDescent="0.25"/>
    <row r="1208" s="22" customFormat="1" x14ac:dyDescent="0.25"/>
    <row r="1209" s="22" customFormat="1" x14ac:dyDescent="0.25"/>
    <row r="1210" s="22" customFormat="1" x14ac:dyDescent="0.25"/>
    <row r="1211" s="22" customFormat="1" x14ac:dyDescent="0.25"/>
    <row r="1212" s="22" customFormat="1" x14ac:dyDescent="0.25"/>
    <row r="1213" s="22" customFormat="1" x14ac:dyDescent="0.25"/>
    <row r="1214" s="22" customFormat="1" x14ac:dyDescent="0.25"/>
    <row r="1215" s="22" customFormat="1" x14ac:dyDescent="0.25"/>
    <row r="1216" s="22" customFormat="1" x14ac:dyDescent="0.25"/>
    <row r="1217" s="22" customFormat="1" x14ac:dyDescent="0.25"/>
    <row r="1218" s="22" customFormat="1" x14ac:dyDescent="0.25"/>
    <row r="1219" s="22" customFormat="1" x14ac:dyDescent="0.25"/>
    <row r="1220" s="22" customFormat="1" x14ac:dyDescent="0.25"/>
    <row r="1221" s="22" customFormat="1" x14ac:dyDescent="0.25"/>
    <row r="1222" s="22" customFormat="1" x14ac:dyDescent="0.25"/>
    <row r="1223" s="22" customFormat="1" x14ac:dyDescent="0.25"/>
    <row r="1224" s="22" customFormat="1" x14ac:dyDescent="0.25"/>
    <row r="1225" s="22" customFormat="1" x14ac:dyDescent="0.25"/>
    <row r="1226" s="22" customFormat="1" x14ac:dyDescent="0.25"/>
    <row r="1227" s="22" customFormat="1" x14ac:dyDescent="0.25"/>
    <row r="1228" s="22" customFormat="1" x14ac:dyDescent="0.25"/>
    <row r="1229" s="22" customFormat="1" x14ac:dyDescent="0.25"/>
    <row r="1230" s="22" customFormat="1" x14ac:dyDescent="0.25"/>
    <row r="1231" s="22" customFormat="1" x14ac:dyDescent="0.25"/>
    <row r="1232" s="22" customFormat="1" x14ac:dyDescent="0.25"/>
    <row r="1233" s="22" customFormat="1" x14ac:dyDescent="0.25"/>
    <row r="1234" s="22" customFormat="1" x14ac:dyDescent="0.25"/>
    <row r="1235" s="22" customFormat="1" x14ac:dyDescent="0.25"/>
    <row r="1236" s="22" customFormat="1" x14ac:dyDescent="0.25"/>
    <row r="1237" s="22" customFormat="1" x14ac:dyDescent="0.25"/>
    <row r="1238" s="22" customFormat="1" x14ac:dyDescent="0.25"/>
  </sheetData>
  <autoFilter ref="A10:V65" xr:uid="{D3AAC824-2DF7-4320-A49F-69EE0A42C076}"/>
  <phoneticPr fontId="5" type="noConversion"/>
  <conditionalFormatting sqref="E1:F9 E11:E12">
    <cfRule type="duplicateValues" dxfId="0" priority="2"/>
  </conditionalFormatting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cp:lastPrinted>2025-12-19T20:22:29Z</cp:lastPrinted>
  <dcterms:created xsi:type="dcterms:W3CDTF">2025-09-04T15:45:45Z</dcterms:created>
  <dcterms:modified xsi:type="dcterms:W3CDTF">2025-12-29T21:26:50Z</dcterms:modified>
</cp:coreProperties>
</file>